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41E68DDE-6F5E-554C-B93F-9E31CCCEFBCF}" xr6:coauthVersionLast="36" xr6:coauthVersionMax="36" xr10:uidLastSave="{00000000-0000-0000-0000-000000000000}"/>
  <bookViews>
    <workbookView xWindow="1660" yWindow="900" windowWidth="23520" windowHeight="14220" xr2:uid="{8D276088-0C43-0544-8BE2-2DA33A31C315}"/>
  </bookViews>
  <sheets>
    <sheet name="Fig 6a" sheetId="1" r:id="rId1"/>
    <sheet name="Fig 6b" sheetId="2" r:id="rId2"/>
    <sheet name="Fig 6c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0" i="1" l="1"/>
  <c r="Q70" i="1"/>
  <c r="R70" i="1"/>
  <c r="P71" i="1"/>
  <c r="Q71" i="1"/>
  <c r="R71" i="1"/>
  <c r="P72" i="1"/>
  <c r="Q72" i="1"/>
  <c r="R72" i="1"/>
  <c r="S66" i="1"/>
  <c r="S65" i="1"/>
  <c r="S64" i="1"/>
  <c r="R66" i="1"/>
  <c r="Q66" i="1"/>
  <c r="R65" i="1"/>
  <c r="Q65" i="1"/>
  <c r="P66" i="1"/>
  <c r="P65" i="1"/>
  <c r="R64" i="1"/>
  <c r="Q64" i="1"/>
  <c r="P64" i="1"/>
  <c r="V59" i="1"/>
  <c r="V60" i="1"/>
  <c r="V58" i="1"/>
  <c r="S59" i="1"/>
  <c r="S60" i="1"/>
  <c r="S58" i="1"/>
  <c r="P59" i="1"/>
  <c r="P60" i="1"/>
  <c r="P58" i="1"/>
  <c r="T55" i="1" l="1"/>
  <c r="S53" i="1"/>
  <c r="T54" i="1" s="1"/>
  <c r="S48" i="1"/>
  <c r="T48" i="1" s="1"/>
  <c r="S43" i="1"/>
  <c r="T44" i="1" s="1"/>
  <c r="B60" i="1"/>
  <c r="D64" i="1" s="1"/>
  <c r="F55" i="1"/>
  <c r="H60" i="1" s="1"/>
  <c r="D66" i="1" s="1"/>
  <c r="F54" i="1"/>
  <c r="H59" i="1" s="1"/>
  <c r="C66" i="1" s="1"/>
  <c r="E53" i="1"/>
  <c r="F53" i="1" s="1"/>
  <c r="H58" i="1" s="1"/>
  <c r="B66" i="1" s="1"/>
  <c r="F50" i="1"/>
  <c r="E60" i="1" s="1"/>
  <c r="D65" i="1" s="1"/>
  <c r="F49" i="1"/>
  <c r="E59" i="1" s="1"/>
  <c r="C65" i="1" s="1"/>
  <c r="E48" i="1"/>
  <c r="F48" i="1" s="1"/>
  <c r="E58" i="1" s="1"/>
  <c r="B65" i="1" s="1"/>
  <c r="F45" i="1"/>
  <c r="F44" i="1"/>
  <c r="B59" i="1" s="1"/>
  <c r="C64" i="1" s="1"/>
  <c r="E43" i="1"/>
  <c r="F43" i="1" s="1"/>
  <c r="B58" i="1" s="1"/>
  <c r="B64" i="1" s="1"/>
  <c r="T53" i="1" l="1"/>
  <c r="T49" i="1"/>
  <c r="T50" i="1"/>
  <c r="T43" i="1"/>
  <c r="T45" i="1"/>
  <c r="E66" i="1"/>
  <c r="B72" i="1" s="1"/>
  <c r="C72" i="1"/>
  <c r="E65" i="1"/>
  <c r="B71" i="1" s="1"/>
  <c r="E64" i="1"/>
  <c r="B70" i="1" s="1"/>
  <c r="C71" i="1"/>
  <c r="D71" i="1"/>
  <c r="D70" i="1"/>
  <c r="C70" i="1" l="1"/>
  <c r="D72" i="1"/>
</calcChain>
</file>

<file path=xl/sharedStrings.xml><?xml version="1.0" encoding="utf-8"?>
<sst xmlns="http://schemas.openxmlformats.org/spreadsheetml/2006/main" count="147" uniqueCount="37">
  <si>
    <t>Northern blots</t>
  </si>
  <si>
    <t>Quantifications</t>
  </si>
  <si>
    <t>U6 snRNA</t>
  </si>
  <si>
    <t>mt-tRNAThr</t>
  </si>
  <si>
    <t>#1</t>
  </si>
  <si>
    <t>#2</t>
  </si>
  <si>
    <t>#3</t>
  </si>
  <si>
    <t>mt-tRNASer(UCN)</t>
  </si>
  <si>
    <t>WT</t>
  </si>
  <si>
    <t>KO1</t>
  </si>
  <si>
    <t>KO2</t>
  </si>
  <si>
    <t>Statistical Analyses</t>
  </si>
  <si>
    <t>ANOVA summary</t>
  </si>
  <si>
    <t>F</t>
  </si>
  <si>
    <t>P value</t>
  </si>
  <si>
    <t>P value summary</t>
  </si>
  <si>
    <t>ns</t>
  </si>
  <si>
    <t>Are differences among means statistically significant? (P &lt; 0.05)</t>
  </si>
  <si>
    <t>No</t>
  </si>
  <si>
    <t>R square</t>
  </si>
  <si>
    <t>Tukey's multiple comparisons test</t>
  </si>
  <si>
    <t>Mean Diff,</t>
  </si>
  <si>
    <t>95% CI of diff,</t>
  </si>
  <si>
    <t>Significant?</t>
  </si>
  <si>
    <t>Summary</t>
  </si>
  <si>
    <t>Adjusted P Value</t>
  </si>
  <si>
    <t>WT vs. KO1</t>
  </si>
  <si>
    <t>-0,09808 to 0,2023</t>
  </si>
  <si>
    <t>WT vs. KO2</t>
  </si>
  <si>
    <t>-0,1265 to 0,1739</t>
  </si>
  <si>
    <t>-0,08574 to 0,09433</t>
  </si>
  <si>
    <t>-0,1136 to 0,06648</t>
  </si>
  <si>
    <t>Average intensity of the group</t>
  </si>
  <si>
    <t>Average of the loading control</t>
  </si>
  <si>
    <t>Factor for normalising against the loading control</t>
  </si>
  <si>
    <t>mt-tRNASerUCN</t>
  </si>
  <si>
    <r>
      <t xml:space="preserve">Plotted values </t>
    </r>
    <r>
      <rPr>
        <sz val="12"/>
        <color theme="1"/>
        <rFont val="Calibri"/>
        <family val="2"/>
        <scheme val="minor"/>
      </rPr>
      <t>(normalised by the mean intesity of the group)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</si>
</sst>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Relationship Id="rId4" Type="http://schemas.openxmlformats.org/officeDocument/2006/relationships/image" Target="../media/image10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2</xdr:row>
      <xdr:rowOff>50344</xdr:rowOff>
    </xdr:from>
    <xdr:to>
      <xdr:col>5</xdr:col>
      <xdr:colOff>523045</xdr:colOff>
      <xdr:row>16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017F1C-A0C3-8149-822E-3D7A2643B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58205">
          <a:off x="939799" y="456744"/>
          <a:ext cx="3710746" cy="2807156"/>
        </a:xfrm>
        <a:prstGeom prst="rect">
          <a:avLst/>
        </a:prstGeom>
      </xdr:spPr>
    </xdr:pic>
    <xdr:clientData/>
  </xdr:twoCellAnchor>
  <xdr:twoCellAnchor>
    <xdr:from>
      <xdr:col>4</xdr:col>
      <xdr:colOff>215900</xdr:colOff>
      <xdr:row>5</xdr:row>
      <xdr:rowOff>190044</xdr:rowOff>
    </xdr:from>
    <xdr:to>
      <xdr:col>6</xdr:col>
      <xdr:colOff>134660</xdr:colOff>
      <xdr:row>12</xdr:row>
      <xdr:rowOff>107461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6BAB229-E564-F440-B851-890BD1562AEE}"/>
            </a:ext>
          </a:extLst>
        </xdr:cNvPr>
        <xdr:cNvGrpSpPr/>
      </xdr:nvGrpSpPr>
      <xdr:grpSpPr>
        <a:xfrm>
          <a:off x="3554186" y="1187901"/>
          <a:ext cx="1587903" cy="1314417"/>
          <a:chOff x="3201407" y="1032220"/>
          <a:chExt cx="1569760" cy="133981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E2696321-DC27-0545-A793-6F91BEABF920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B5F3329C-F345-6F4F-9D81-C212AD50A0E8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44C99E6-C35E-B64C-B21B-83EBAFC45501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9C28C53-5FC9-114C-94FE-CCA48B83288E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5</xdr:col>
      <xdr:colOff>685800</xdr:colOff>
      <xdr:row>2</xdr:row>
      <xdr:rowOff>88336</xdr:rowOff>
    </xdr:from>
    <xdr:to>
      <xdr:col>10</xdr:col>
      <xdr:colOff>127000</xdr:colOff>
      <xdr:row>16</xdr:row>
      <xdr:rowOff>177800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6A11C4E-0D4A-CF43-8664-82B1E441C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76403">
          <a:off x="4813300" y="494736"/>
          <a:ext cx="3568700" cy="2934264"/>
        </a:xfrm>
        <a:prstGeom prst="rect">
          <a:avLst/>
        </a:prstGeom>
      </xdr:spPr>
    </xdr:pic>
    <xdr:clientData/>
  </xdr:twoCellAnchor>
  <xdr:twoCellAnchor>
    <xdr:from>
      <xdr:col>8</xdr:col>
      <xdr:colOff>736600</xdr:colOff>
      <xdr:row>4</xdr:row>
      <xdr:rowOff>164644</xdr:rowOff>
    </xdr:from>
    <xdr:to>
      <xdr:col>10</xdr:col>
      <xdr:colOff>655360</xdr:colOff>
      <xdr:row>11</xdr:row>
      <xdr:rowOff>82061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1E67CC9D-B490-864C-978B-E8CB1910CA39}"/>
            </a:ext>
          </a:extLst>
        </xdr:cNvPr>
        <xdr:cNvGrpSpPr/>
      </xdr:nvGrpSpPr>
      <xdr:grpSpPr>
        <a:xfrm>
          <a:off x="7413171" y="962930"/>
          <a:ext cx="1587903" cy="1314417"/>
          <a:chOff x="3201407" y="1032220"/>
          <a:chExt cx="1569760" cy="1339817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A86888CE-5972-BB40-BE82-F9A7E423D7B4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FF0000"/>
              </a:solidFill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F1EC1C4A-082B-4B44-8BF6-5A173646AE55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534BFD24-D99D-CC48-B4CE-81C2838C997B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762CF18C-B501-F845-9C46-2928870C9B3F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 snRNA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10</xdr:col>
      <xdr:colOff>187391</xdr:colOff>
      <xdr:row>2</xdr:row>
      <xdr:rowOff>33659</xdr:rowOff>
    </xdr:from>
    <xdr:to>
      <xdr:col>14</xdr:col>
      <xdr:colOff>608079</xdr:colOff>
      <xdr:row>17</xdr:row>
      <xdr:rowOff>28120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A756259-1E57-3640-BF62-43E5C0EB78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/>
        <a:stretch/>
      </xdr:blipFill>
      <xdr:spPr>
        <a:xfrm rot="295914">
          <a:off x="8442391" y="440059"/>
          <a:ext cx="3722688" cy="3042461"/>
        </a:xfrm>
        <a:prstGeom prst="rect">
          <a:avLst/>
        </a:prstGeom>
      </xdr:spPr>
    </xdr:pic>
    <xdr:clientData/>
  </xdr:twoCellAnchor>
  <xdr:twoCellAnchor>
    <xdr:from>
      <xdr:col>13</xdr:col>
      <xdr:colOff>292100</xdr:colOff>
      <xdr:row>6</xdr:row>
      <xdr:rowOff>50344</xdr:rowOff>
    </xdr:from>
    <xdr:to>
      <xdr:col>15</xdr:col>
      <xdr:colOff>210860</xdr:colOff>
      <xdr:row>12</xdr:row>
      <xdr:rowOff>170961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1053AFC3-4511-6A44-A1B5-7B8EDCF40CF1}"/>
            </a:ext>
          </a:extLst>
        </xdr:cNvPr>
        <xdr:cNvGrpSpPr/>
      </xdr:nvGrpSpPr>
      <xdr:grpSpPr>
        <a:xfrm>
          <a:off x="11141529" y="1247773"/>
          <a:ext cx="1587902" cy="1318045"/>
          <a:chOff x="3201407" y="1032220"/>
          <a:chExt cx="1569760" cy="1339817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35C80A3D-A0F5-AD47-B237-53AE9F8B9B30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B72E61D0-EB57-F941-8C46-A33615819AC3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#2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CA8D8380-6AA6-524D-BA07-A17EEA5D9385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7D76C7FB-A592-8F4B-BAC5-F144143B29F5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38100</xdr:colOff>
      <xdr:row>19</xdr:row>
      <xdr:rowOff>88900</xdr:rowOff>
    </xdr:from>
    <xdr:to>
      <xdr:col>6</xdr:col>
      <xdr:colOff>485820</xdr:colOff>
      <xdr:row>35</xdr:row>
      <xdr:rowOff>152400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17397B8-6496-3643-8AAA-332E4B4D6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V="1">
          <a:off x="863600" y="3949700"/>
          <a:ext cx="4575220" cy="3314700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24</xdr:row>
      <xdr:rowOff>164644</xdr:rowOff>
    </xdr:from>
    <xdr:to>
      <xdr:col>4</xdr:col>
      <xdr:colOff>20360</xdr:colOff>
      <xdr:row>31</xdr:row>
      <xdr:rowOff>82061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9A1E8FFA-2B1C-554E-B819-35916BA197E2}"/>
            </a:ext>
          </a:extLst>
        </xdr:cNvPr>
        <xdr:cNvGrpSpPr/>
      </xdr:nvGrpSpPr>
      <xdr:grpSpPr>
        <a:xfrm>
          <a:off x="1770743" y="4954358"/>
          <a:ext cx="1587903" cy="1314417"/>
          <a:chOff x="3201407" y="1032220"/>
          <a:chExt cx="1569760" cy="1339817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ADF4A597-59BB-5340-B064-3652B2A69200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1C2C8D52-D805-5A48-A6C2-47A1AF1A0474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E4FB1FBE-E9D9-6647-B422-4537A2CF34B4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9AD0D4B7-EB39-5F45-B020-31B320E33510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622297</xdr:colOff>
      <xdr:row>20</xdr:row>
      <xdr:rowOff>50800</xdr:rowOff>
    </xdr:from>
    <xdr:to>
      <xdr:col>11</xdr:col>
      <xdr:colOff>717018</xdr:colOff>
      <xdr:row>35</xdr:row>
      <xdr:rowOff>12700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242D9CF-8056-D045-BB6B-54B6DB246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5575297" y="4114800"/>
          <a:ext cx="4222221" cy="3009900"/>
        </a:xfrm>
        <a:prstGeom prst="rect">
          <a:avLst/>
        </a:prstGeom>
      </xdr:spPr>
    </xdr:pic>
    <xdr:clientData/>
  </xdr:twoCellAnchor>
  <xdr:twoCellAnchor>
    <xdr:from>
      <xdr:col>7</xdr:col>
      <xdr:colOff>635000</xdr:colOff>
      <xdr:row>22</xdr:row>
      <xdr:rowOff>202744</xdr:rowOff>
    </xdr:from>
    <xdr:to>
      <xdr:col>9</xdr:col>
      <xdr:colOff>553760</xdr:colOff>
      <xdr:row>29</xdr:row>
      <xdr:rowOff>120161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34C6A130-1214-7B4E-8E3E-526661D5B28C}"/>
            </a:ext>
          </a:extLst>
        </xdr:cNvPr>
        <xdr:cNvGrpSpPr/>
      </xdr:nvGrpSpPr>
      <xdr:grpSpPr>
        <a:xfrm>
          <a:off x="6477000" y="4593315"/>
          <a:ext cx="1587903" cy="1314417"/>
          <a:chOff x="3201407" y="1032220"/>
          <a:chExt cx="1569760" cy="1339817"/>
        </a:xfrm>
      </xdr:grpSpPr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9BDA32DB-34D3-D045-84A3-C31556BE5684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4993CDB7-9B52-904B-8E5F-87DBB0101D3B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E6C9AF54-BD54-CF4D-BBAC-F15F1C1DD32D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005B04D8-9381-CC4C-A97D-DC6262551564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 snRNA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444500</xdr:colOff>
      <xdr:row>5</xdr:row>
      <xdr:rowOff>177344</xdr:rowOff>
    </xdr:from>
    <xdr:to>
      <xdr:col>4</xdr:col>
      <xdr:colOff>363260</xdr:colOff>
      <xdr:row>12</xdr:row>
      <xdr:rowOff>94761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E614EB97-54F1-9D47-AA25-4485DC5FC639}"/>
            </a:ext>
          </a:extLst>
        </xdr:cNvPr>
        <xdr:cNvGrpSpPr/>
      </xdr:nvGrpSpPr>
      <xdr:grpSpPr>
        <a:xfrm>
          <a:off x="2113643" y="1175201"/>
          <a:ext cx="1587903" cy="1314417"/>
          <a:chOff x="3201407" y="1032220"/>
          <a:chExt cx="1569760" cy="1339817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1EFE6080-41DE-2541-B92A-C040D98A9DAD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53208DF7-6DA2-904E-9AFD-6CE8263994B2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F0AA9177-134C-D041-B6FC-3E04F9A2DB15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3D2A523A-12B6-BA4A-9840-86FF07950A73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165100</xdr:colOff>
      <xdr:row>4</xdr:row>
      <xdr:rowOff>113844</xdr:rowOff>
    </xdr:from>
    <xdr:to>
      <xdr:col>9</xdr:col>
      <xdr:colOff>83860</xdr:colOff>
      <xdr:row>11</xdr:row>
      <xdr:rowOff>31261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E7E9BD6F-0C7F-5C4F-B566-9561F6CED4A5}"/>
            </a:ext>
          </a:extLst>
        </xdr:cNvPr>
        <xdr:cNvGrpSpPr/>
      </xdr:nvGrpSpPr>
      <xdr:grpSpPr>
        <a:xfrm>
          <a:off x="6007100" y="912130"/>
          <a:ext cx="1587903" cy="1314417"/>
          <a:chOff x="3201407" y="1032220"/>
          <a:chExt cx="1569760" cy="1339817"/>
        </a:xfrm>
      </xdr:grpSpPr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219138FA-4A45-BE4F-9956-15C683D1A2A5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7E61833C-C6FA-E94D-A32A-247F10DAE44E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313557CA-FCDD-C443-A85A-DFE0294345C3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75529F56-4634-784E-9A31-F557AFF0CAC2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 snRNA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457200</xdr:colOff>
      <xdr:row>6</xdr:row>
      <xdr:rowOff>24944</xdr:rowOff>
    </xdr:from>
    <xdr:to>
      <xdr:col>13</xdr:col>
      <xdr:colOff>375960</xdr:colOff>
      <xdr:row>12</xdr:row>
      <xdr:rowOff>145561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9260E820-D3DC-9148-88F8-C6B5ACB0874A}"/>
            </a:ext>
          </a:extLst>
        </xdr:cNvPr>
        <xdr:cNvGrpSpPr/>
      </xdr:nvGrpSpPr>
      <xdr:grpSpPr>
        <a:xfrm>
          <a:off x="9637486" y="1222373"/>
          <a:ext cx="1587903" cy="1318045"/>
          <a:chOff x="3201407" y="1032220"/>
          <a:chExt cx="1569760" cy="1339817"/>
        </a:xfrm>
      </xdr:grpSpPr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2BD62598-01BB-2E4B-A59B-9983A7FAAA23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9C45B6DA-ECC1-DF4E-BB52-296F97C86FDA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D92EB7FA-92F5-B54E-A137-E1B79B01D647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DF57CF9B-C1CA-9846-977D-5ADF06A9AD95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12</xdr:col>
      <xdr:colOff>85090</xdr:colOff>
      <xdr:row>18</xdr:row>
      <xdr:rowOff>166173</xdr:rowOff>
    </xdr:from>
    <xdr:to>
      <xdr:col>16</xdr:col>
      <xdr:colOff>749300</xdr:colOff>
      <xdr:row>35</xdr:row>
      <xdr:rowOff>63499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70F6443-9900-9345-A1E0-2C933BAB9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91090" y="3823773"/>
          <a:ext cx="3966210" cy="3351726"/>
        </a:xfrm>
        <a:prstGeom prst="rect">
          <a:avLst/>
        </a:prstGeom>
      </xdr:spPr>
    </xdr:pic>
    <xdr:clientData/>
  </xdr:twoCellAnchor>
  <xdr:twoCellAnchor>
    <xdr:from>
      <xdr:col>12</xdr:col>
      <xdr:colOff>800100</xdr:colOff>
      <xdr:row>24</xdr:row>
      <xdr:rowOff>88444</xdr:rowOff>
    </xdr:from>
    <xdr:to>
      <xdr:col>14</xdr:col>
      <xdr:colOff>718860</xdr:colOff>
      <xdr:row>31</xdr:row>
      <xdr:rowOff>5861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8EEF7F35-7D5E-D348-B83A-79679C725927}"/>
            </a:ext>
          </a:extLst>
        </xdr:cNvPr>
        <xdr:cNvGrpSpPr/>
      </xdr:nvGrpSpPr>
      <xdr:grpSpPr>
        <a:xfrm>
          <a:off x="10814957" y="4878158"/>
          <a:ext cx="1587903" cy="1314417"/>
          <a:chOff x="3201407" y="1032220"/>
          <a:chExt cx="1569760" cy="1339817"/>
        </a:xfrm>
      </xdr:grpSpPr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10B1486-90DC-D94C-B68E-427720F90A9C}"/>
              </a:ext>
            </a:extLst>
          </xdr:cNvPr>
          <xdr:cNvSpPr/>
        </xdr:nvSpPr>
        <xdr:spPr>
          <a:xfrm>
            <a:off x="3275391" y="1689917"/>
            <a:ext cx="785182" cy="290117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C9EB49D3-0F60-534F-AC13-5B3E791A48F6}"/>
              </a:ext>
            </a:extLst>
          </xdr:cNvPr>
          <xdr:cNvSpPr txBox="1"/>
        </xdr:nvSpPr>
        <xdr:spPr>
          <a:xfrm>
            <a:off x="3486048" y="2008860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#3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4" name="TextBox 53">
            <a:extLst>
              <a:ext uri="{FF2B5EF4-FFF2-40B4-BE49-F238E27FC236}">
                <a16:creationId xmlns:a16="http://schemas.microsoft.com/office/drawing/2014/main" id="{0D21F75E-353D-9B4B-88C6-691363C1AF57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B8F4329F-3DC0-3943-BCCB-91B78EFB3CA0}"/>
              </a:ext>
            </a:extLst>
          </xdr:cNvPr>
          <xdr:cNvSpPr txBox="1"/>
        </xdr:nvSpPr>
        <xdr:spPr>
          <a:xfrm>
            <a:off x="3251200" y="1032220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2</xdr:row>
      <xdr:rowOff>78978</xdr:rowOff>
    </xdr:from>
    <xdr:to>
      <xdr:col>7</xdr:col>
      <xdr:colOff>165100</xdr:colOff>
      <xdr:row>21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8BA2D2-0A19-894B-96F7-C59BA29C6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485378"/>
          <a:ext cx="5054600" cy="3972321"/>
        </a:xfrm>
        <a:prstGeom prst="rect">
          <a:avLst/>
        </a:prstGeom>
      </xdr:spPr>
    </xdr:pic>
    <xdr:clientData/>
  </xdr:twoCellAnchor>
  <xdr:twoCellAnchor>
    <xdr:from>
      <xdr:col>3</xdr:col>
      <xdr:colOff>647699</xdr:colOff>
      <xdr:row>10</xdr:row>
      <xdr:rowOff>137794</xdr:rowOff>
    </xdr:from>
    <xdr:to>
      <xdr:col>6</xdr:col>
      <xdr:colOff>470302</xdr:colOff>
      <xdr:row>20</xdr:row>
      <xdr:rowOff>191103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559840F-AE6E-B040-97FA-4303DFA985F3}"/>
            </a:ext>
          </a:extLst>
        </xdr:cNvPr>
        <xdr:cNvGrpSpPr/>
      </xdr:nvGrpSpPr>
      <xdr:grpSpPr>
        <a:xfrm>
          <a:off x="3124199" y="2201544"/>
          <a:ext cx="2299103" cy="2117059"/>
          <a:chOff x="3201407" y="1415808"/>
          <a:chExt cx="2272834" cy="2125606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8BFA932-9A33-4E45-BE19-F96ABAC35751}"/>
              </a:ext>
            </a:extLst>
          </xdr:cNvPr>
          <xdr:cNvSpPr/>
        </xdr:nvSpPr>
        <xdr:spPr>
          <a:xfrm>
            <a:off x="3212616" y="1715495"/>
            <a:ext cx="955518" cy="1126251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A29DE1A-2880-B540-A1FB-8017AFD6C343}"/>
              </a:ext>
            </a:extLst>
          </xdr:cNvPr>
          <xdr:cNvSpPr txBox="1"/>
        </xdr:nvSpPr>
        <xdr:spPr>
          <a:xfrm>
            <a:off x="3486048" y="2902094"/>
            <a:ext cx="721142" cy="3631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#1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2266663C-2CC1-B542-94A3-F51B6021C595}"/>
              </a:ext>
            </a:extLst>
          </xdr:cNvPr>
          <xdr:cNvSpPr txBox="1"/>
        </xdr:nvSpPr>
        <xdr:spPr>
          <a:xfrm>
            <a:off x="3201407" y="1415808"/>
            <a:ext cx="1334331" cy="36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WT KO1 KO2</a:t>
            </a:r>
            <a:endParaRPr lang="en-US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22D8859-D032-1A4B-9CB5-D0D7B6A3AD89}"/>
              </a:ext>
            </a:extLst>
          </xdr:cNvPr>
          <xdr:cNvSpPr txBox="1"/>
        </xdr:nvSpPr>
        <xdr:spPr>
          <a:xfrm>
            <a:off x="3954274" y="3181159"/>
            <a:ext cx="1519967" cy="360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76199</xdr:colOff>
      <xdr:row>9</xdr:row>
      <xdr:rowOff>112394</xdr:rowOff>
    </xdr:from>
    <xdr:to>
      <xdr:col>6</xdr:col>
      <xdr:colOff>788234</xdr:colOff>
      <xdr:row>11</xdr:row>
      <xdr:rowOff>59419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0551EE6-BC59-D141-A3CA-70237D69F9DE}"/>
            </a:ext>
          </a:extLst>
        </xdr:cNvPr>
        <xdr:cNvSpPr txBox="1"/>
      </xdr:nvSpPr>
      <xdr:spPr>
        <a:xfrm>
          <a:off x="4203699" y="19411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774700</xdr:colOff>
      <xdr:row>10</xdr:row>
      <xdr:rowOff>127000</xdr:rowOff>
    </xdr:from>
    <xdr:to>
      <xdr:col>5</xdr:col>
      <xdr:colOff>228600</xdr:colOff>
      <xdr:row>12</xdr:row>
      <xdr:rowOff>114300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24D858C6-E877-9B48-86B2-E9C4079CDEF2}"/>
            </a:ext>
          </a:extLst>
        </xdr:cNvPr>
        <xdr:cNvCxnSpPr/>
      </xdr:nvCxnSpPr>
      <xdr:spPr>
        <a:xfrm flipV="1">
          <a:off x="4076700" y="2159000"/>
          <a:ext cx="279400" cy="393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17</xdr:row>
      <xdr:rowOff>63500</xdr:rowOff>
    </xdr:from>
    <xdr:to>
      <xdr:col>5</xdr:col>
      <xdr:colOff>76200</xdr:colOff>
      <xdr:row>19</xdr:row>
      <xdr:rowOff>76200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51314E-424F-5A4A-B644-B32330C1B602}"/>
            </a:ext>
          </a:extLst>
        </xdr:cNvPr>
        <xdr:cNvCxnSpPr/>
      </xdr:nvCxnSpPr>
      <xdr:spPr>
        <a:xfrm>
          <a:off x="4064000" y="3517900"/>
          <a:ext cx="13970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609599</xdr:colOff>
      <xdr:row>11</xdr:row>
      <xdr:rowOff>175894</xdr:rowOff>
    </xdr:from>
    <xdr:to>
      <xdr:col>6</xdr:col>
      <xdr:colOff>750661</xdr:colOff>
      <xdr:row>13</xdr:row>
      <xdr:rowOff>150492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5C26EABB-58FE-7842-97C6-5744B169DF98}"/>
            </a:ext>
          </a:extLst>
        </xdr:cNvPr>
        <xdr:cNvSpPr/>
      </xdr:nvSpPr>
      <xdr:spPr>
        <a:xfrm>
          <a:off x="4737099" y="2411094"/>
          <a:ext cx="966562" cy="38099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622299</xdr:colOff>
      <xdr:row>16</xdr:row>
      <xdr:rowOff>48894</xdr:rowOff>
    </xdr:from>
    <xdr:to>
      <xdr:col>6</xdr:col>
      <xdr:colOff>763361</xdr:colOff>
      <xdr:row>18</xdr:row>
      <xdr:rowOff>23492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D58EB9BB-43B1-AF4E-BB52-6AD549C1D509}"/>
            </a:ext>
          </a:extLst>
        </xdr:cNvPr>
        <xdr:cNvSpPr/>
      </xdr:nvSpPr>
      <xdr:spPr>
        <a:xfrm>
          <a:off x="4749799" y="3300094"/>
          <a:ext cx="966562" cy="38099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634999</xdr:colOff>
      <xdr:row>10</xdr:row>
      <xdr:rowOff>150494</xdr:rowOff>
    </xdr:from>
    <xdr:to>
      <xdr:col>7</xdr:col>
      <xdr:colOff>333752</xdr:colOff>
      <xdr:row>12</xdr:row>
      <xdr:rowOff>100737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5CF0FFE-CB24-8F4C-86D2-F06E4AE092D3}"/>
            </a:ext>
          </a:extLst>
        </xdr:cNvPr>
        <xdr:cNvSpPr txBox="1"/>
      </xdr:nvSpPr>
      <xdr:spPr>
        <a:xfrm>
          <a:off x="4762499" y="2182494"/>
          <a:ext cx="1349753" cy="356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WT KO1 KO2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723900</xdr:colOff>
      <xdr:row>18</xdr:row>
      <xdr:rowOff>114300</xdr:rowOff>
    </xdr:from>
    <xdr:to>
      <xdr:col>6</xdr:col>
      <xdr:colOff>177800</xdr:colOff>
      <xdr:row>19</xdr:row>
      <xdr:rowOff>139700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F618A487-A012-3442-A0B7-149A3E25BF6E}"/>
            </a:ext>
          </a:extLst>
        </xdr:cNvPr>
        <xdr:cNvCxnSpPr/>
      </xdr:nvCxnSpPr>
      <xdr:spPr>
        <a:xfrm flipH="1">
          <a:off x="4851400" y="3771900"/>
          <a:ext cx="279400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393700</xdr:colOff>
      <xdr:row>10</xdr:row>
      <xdr:rowOff>139700</xdr:rowOff>
    </xdr:from>
    <xdr:to>
      <xdr:col>5</xdr:col>
      <xdr:colOff>558800</xdr:colOff>
      <xdr:row>11</xdr:row>
      <xdr:rowOff>127000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48E7A70B-21DC-464E-AF98-04E309FDE2F9}"/>
            </a:ext>
          </a:extLst>
        </xdr:cNvPr>
        <xdr:cNvCxnSpPr/>
      </xdr:nvCxnSpPr>
      <xdr:spPr>
        <a:xfrm flipH="1" flipV="1">
          <a:off x="4521200" y="2171700"/>
          <a:ext cx="165100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342900</xdr:colOff>
      <xdr:row>2</xdr:row>
      <xdr:rowOff>113760</xdr:rowOff>
    </xdr:from>
    <xdr:to>
      <xdr:col>13</xdr:col>
      <xdr:colOff>711200</xdr:colOff>
      <xdr:row>22</xdr:row>
      <xdr:rowOff>101599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B4EC79F-D038-0B4E-A060-85A22FFC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1400" y="520160"/>
          <a:ext cx="5321300" cy="4051839"/>
        </a:xfrm>
        <a:prstGeom prst="rect">
          <a:avLst/>
        </a:prstGeom>
      </xdr:spPr>
    </xdr:pic>
    <xdr:clientData/>
  </xdr:twoCellAnchor>
  <xdr:twoCellAnchor>
    <xdr:from>
      <xdr:col>10</xdr:col>
      <xdr:colOff>190499</xdr:colOff>
      <xdr:row>8</xdr:row>
      <xdr:rowOff>125094</xdr:rowOff>
    </xdr:from>
    <xdr:to>
      <xdr:col>11</xdr:col>
      <xdr:colOff>331561</xdr:colOff>
      <xdr:row>10</xdr:row>
      <xdr:rowOff>99692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146A2561-E021-534C-9FB5-40C858A4CB6E}"/>
            </a:ext>
          </a:extLst>
        </xdr:cNvPr>
        <xdr:cNvSpPr/>
      </xdr:nvSpPr>
      <xdr:spPr>
        <a:xfrm>
          <a:off x="8445499" y="1750694"/>
          <a:ext cx="966562" cy="38099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177799</xdr:colOff>
      <xdr:row>11</xdr:row>
      <xdr:rowOff>10794</xdr:rowOff>
    </xdr:from>
    <xdr:to>
      <xdr:col>11</xdr:col>
      <xdr:colOff>318861</xdr:colOff>
      <xdr:row>12</xdr:row>
      <xdr:rowOff>188592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E1144A4E-364F-9341-8E17-A478C8F1C5D9}"/>
            </a:ext>
          </a:extLst>
        </xdr:cNvPr>
        <xdr:cNvSpPr/>
      </xdr:nvSpPr>
      <xdr:spPr>
        <a:xfrm>
          <a:off x="8432799" y="2245994"/>
          <a:ext cx="966562" cy="38099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304799</xdr:colOff>
      <xdr:row>8</xdr:row>
      <xdr:rowOff>125094</xdr:rowOff>
    </xdr:from>
    <xdr:to>
      <xdr:col>13</xdr:col>
      <xdr:colOff>191334</xdr:colOff>
      <xdr:row>10</xdr:row>
      <xdr:rowOff>72119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D149216-B0B9-CA49-9A04-2B7510D27519}"/>
            </a:ext>
          </a:extLst>
        </xdr:cNvPr>
        <xdr:cNvSpPr txBox="1"/>
      </xdr:nvSpPr>
      <xdr:spPr>
        <a:xfrm>
          <a:off x="9385299" y="17506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317499</xdr:colOff>
      <xdr:row>12</xdr:row>
      <xdr:rowOff>23494</xdr:rowOff>
    </xdr:from>
    <xdr:to>
      <xdr:col>13</xdr:col>
      <xdr:colOff>204034</xdr:colOff>
      <xdr:row>13</xdr:row>
      <xdr:rowOff>173719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7E9C3D4-D98C-8C49-AFD3-81E24B21EC4F}"/>
            </a:ext>
          </a:extLst>
        </xdr:cNvPr>
        <xdr:cNvSpPr txBox="1"/>
      </xdr:nvSpPr>
      <xdr:spPr>
        <a:xfrm>
          <a:off x="9397999" y="24618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190499</xdr:colOff>
      <xdr:row>7</xdr:row>
      <xdr:rowOff>99694</xdr:rowOff>
    </xdr:from>
    <xdr:to>
      <xdr:col>11</xdr:col>
      <xdr:colOff>714752</xdr:colOff>
      <xdr:row>9</xdr:row>
      <xdr:rowOff>49937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21DFA4E-DE15-9D4B-A55F-47313163FD06}"/>
            </a:ext>
          </a:extLst>
        </xdr:cNvPr>
        <xdr:cNvSpPr txBox="1"/>
      </xdr:nvSpPr>
      <xdr:spPr>
        <a:xfrm>
          <a:off x="8445499" y="1522094"/>
          <a:ext cx="1349753" cy="356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WT KO1 KO2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812799</xdr:colOff>
      <xdr:row>13</xdr:row>
      <xdr:rowOff>150494</xdr:rowOff>
    </xdr:from>
    <xdr:to>
      <xdr:col>6</xdr:col>
      <xdr:colOff>716776</xdr:colOff>
      <xdr:row>15</xdr:row>
      <xdr:rowOff>100386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36C2635-5431-D948-9788-276FF5F70620}"/>
            </a:ext>
          </a:extLst>
        </xdr:cNvPr>
        <xdr:cNvSpPr txBox="1"/>
      </xdr:nvSpPr>
      <xdr:spPr>
        <a:xfrm>
          <a:off x="4940299" y="2792094"/>
          <a:ext cx="729477" cy="356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469899</xdr:colOff>
      <xdr:row>12</xdr:row>
      <xdr:rowOff>201294</xdr:rowOff>
    </xdr:from>
    <xdr:to>
      <xdr:col>11</xdr:col>
      <xdr:colOff>373876</xdr:colOff>
      <xdr:row>14</xdr:row>
      <xdr:rowOff>151186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DE2D19F-D346-5F4D-A630-F28E77B4107A}"/>
            </a:ext>
          </a:extLst>
        </xdr:cNvPr>
        <xdr:cNvSpPr txBox="1"/>
      </xdr:nvSpPr>
      <xdr:spPr>
        <a:xfrm>
          <a:off x="8724899" y="2639694"/>
          <a:ext cx="729477" cy="356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60960</xdr:colOff>
      <xdr:row>23</xdr:row>
      <xdr:rowOff>12700</xdr:rowOff>
    </xdr:from>
    <xdr:to>
      <xdr:col>7</xdr:col>
      <xdr:colOff>241808</xdr:colOff>
      <xdr:row>43</xdr:row>
      <xdr:rowOff>88900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F5F014D-73CE-CD4A-9C10-10CB5A9A3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6460" y="4686300"/>
          <a:ext cx="5133848" cy="4140200"/>
        </a:xfrm>
        <a:prstGeom prst="rect">
          <a:avLst/>
        </a:prstGeom>
      </xdr:spPr>
    </xdr:pic>
    <xdr:clientData/>
  </xdr:twoCellAnchor>
  <xdr:twoCellAnchor>
    <xdr:from>
      <xdr:col>3</xdr:col>
      <xdr:colOff>546099</xdr:colOff>
      <xdr:row>32</xdr:row>
      <xdr:rowOff>61594</xdr:rowOff>
    </xdr:from>
    <xdr:to>
      <xdr:col>4</xdr:col>
      <xdr:colOff>687161</xdr:colOff>
      <xdr:row>36</xdr:row>
      <xdr:rowOff>165100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E435F4AA-1DA8-3C4C-BB68-28E734E47C77}"/>
            </a:ext>
          </a:extLst>
        </xdr:cNvPr>
        <xdr:cNvSpPr/>
      </xdr:nvSpPr>
      <xdr:spPr>
        <a:xfrm>
          <a:off x="3022599" y="6563994"/>
          <a:ext cx="966562" cy="916306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571499</xdr:colOff>
      <xdr:row>30</xdr:row>
      <xdr:rowOff>201294</xdr:rowOff>
    </xdr:from>
    <xdr:to>
      <xdr:col>5</xdr:col>
      <xdr:colOff>270252</xdr:colOff>
      <xdr:row>32</xdr:row>
      <xdr:rowOff>151537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323B79FE-48B1-8A49-A7D0-821F7AB50568}"/>
            </a:ext>
          </a:extLst>
        </xdr:cNvPr>
        <xdr:cNvSpPr txBox="1"/>
      </xdr:nvSpPr>
      <xdr:spPr>
        <a:xfrm>
          <a:off x="3047999" y="6297294"/>
          <a:ext cx="1349753" cy="356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WT KO1 KO2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634999</xdr:colOff>
      <xdr:row>31</xdr:row>
      <xdr:rowOff>10794</xdr:rowOff>
    </xdr:from>
    <xdr:to>
      <xdr:col>6</xdr:col>
      <xdr:colOff>521534</xdr:colOff>
      <xdr:row>32</xdr:row>
      <xdr:rowOff>161019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5BA12EE-B0F1-0543-9367-C5377AB3C1A9}"/>
            </a:ext>
          </a:extLst>
        </xdr:cNvPr>
        <xdr:cNvSpPr txBox="1"/>
      </xdr:nvSpPr>
      <xdr:spPr>
        <a:xfrm>
          <a:off x="3936999" y="63099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571499</xdr:colOff>
      <xdr:row>36</xdr:row>
      <xdr:rowOff>201294</xdr:rowOff>
    </xdr:from>
    <xdr:to>
      <xdr:col>6</xdr:col>
      <xdr:colOff>458034</xdr:colOff>
      <xdr:row>38</xdr:row>
      <xdr:rowOff>148319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35674BB-091A-0D4D-8888-E22A49B22C9D}"/>
            </a:ext>
          </a:extLst>
        </xdr:cNvPr>
        <xdr:cNvSpPr txBox="1"/>
      </xdr:nvSpPr>
      <xdr:spPr>
        <a:xfrm>
          <a:off x="3873499" y="75164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622300</xdr:colOff>
      <xdr:row>34</xdr:row>
      <xdr:rowOff>76200</xdr:rowOff>
    </xdr:from>
    <xdr:to>
      <xdr:col>4</xdr:col>
      <xdr:colOff>800100</xdr:colOff>
      <xdr:row>36</xdr:row>
      <xdr:rowOff>165100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F67F3176-609F-6A43-A7E3-B8E963367A7D}"/>
            </a:ext>
          </a:extLst>
        </xdr:cNvPr>
        <xdr:cNvCxnSpPr/>
      </xdr:nvCxnSpPr>
      <xdr:spPr>
        <a:xfrm>
          <a:off x="3924300" y="6985000"/>
          <a:ext cx="177800" cy="495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660400</xdr:colOff>
      <xdr:row>32</xdr:row>
      <xdr:rowOff>50800</xdr:rowOff>
    </xdr:from>
    <xdr:to>
      <xdr:col>5</xdr:col>
      <xdr:colOff>12700</xdr:colOff>
      <xdr:row>33</xdr:row>
      <xdr:rowOff>12700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8E4DE74B-9149-CE49-B6F2-8E7B6626E668}"/>
            </a:ext>
          </a:extLst>
        </xdr:cNvPr>
        <xdr:cNvCxnSpPr/>
      </xdr:nvCxnSpPr>
      <xdr:spPr>
        <a:xfrm flipV="1">
          <a:off x="3962400" y="6553200"/>
          <a:ext cx="177800" cy="165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</xdr:colOff>
      <xdr:row>36</xdr:row>
      <xdr:rowOff>188594</xdr:rowOff>
    </xdr:from>
    <xdr:to>
      <xdr:col>4</xdr:col>
      <xdr:colOff>742176</xdr:colOff>
      <xdr:row>38</xdr:row>
      <xdr:rowOff>138486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33FFBFE-D7E5-4F4A-9AB8-579CBC1BB911}"/>
            </a:ext>
          </a:extLst>
        </xdr:cNvPr>
        <xdr:cNvSpPr txBox="1"/>
      </xdr:nvSpPr>
      <xdr:spPr>
        <a:xfrm>
          <a:off x="3314699" y="7503794"/>
          <a:ext cx="729477" cy="356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495300</xdr:colOff>
      <xdr:row>32</xdr:row>
      <xdr:rowOff>86994</xdr:rowOff>
    </xdr:from>
    <xdr:to>
      <xdr:col>6</xdr:col>
      <xdr:colOff>685799</xdr:colOff>
      <xdr:row>36</xdr:row>
      <xdr:rowOff>127000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DE201506-7BD4-E546-BCA0-0667984F4EBE}"/>
            </a:ext>
          </a:extLst>
        </xdr:cNvPr>
        <xdr:cNvSpPr/>
      </xdr:nvSpPr>
      <xdr:spPr>
        <a:xfrm>
          <a:off x="4622800" y="6589394"/>
          <a:ext cx="1015999" cy="852806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596899</xdr:colOff>
      <xdr:row>31</xdr:row>
      <xdr:rowOff>74294</xdr:rowOff>
    </xdr:from>
    <xdr:to>
      <xdr:col>7</xdr:col>
      <xdr:colOff>295652</xdr:colOff>
      <xdr:row>33</xdr:row>
      <xdr:rowOff>24537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9E5F4071-5E55-EB42-B269-EE60B8526FB7}"/>
            </a:ext>
          </a:extLst>
        </xdr:cNvPr>
        <xdr:cNvSpPr txBox="1"/>
      </xdr:nvSpPr>
      <xdr:spPr>
        <a:xfrm>
          <a:off x="4724399" y="6373494"/>
          <a:ext cx="1349753" cy="356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WT KO1 KO2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393699</xdr:colOff>
      <xdr:row>36</xdr:row>
      <xdr:rowOff>201294</xdr:rowOff>
    </xdr:from>
    <xdr:to>
      <xdr:col>7</xdr:col>
      <xdr:colOff>297676</xdr:colOff>
      <xdr:row>38</xdr:row>
      <xdr:rowOff>151186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4B320139-A998-4549-BB61-3B21287046BF}"/>
            </a:ext>
          </a:extLst>
        </xdr:cNvPr>
        <xdr:cNvSpPr txBox="1"/>
      </xdr:nvSpPr>
      <xdr:spPr>
        <a:xfrm>
          <a:off x="5346699" y="7516494"/>
          <a:ext cx="729477" cy="356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381592</xdr:colOff>
      <xdr:row>23</xdr:row>
      <xdr:rowOff>25400</xdr:rowOff>
    </xdr:from>
    <xdr:to>
      <xdr:col>13</xdr:col>
      <xdr:colOff>482600</xdr:colOff>
      <xdr:row>43</xdr:row>
      <xdr:rowOff>36194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AB49894E-8AE8-A04F-A849-F8745A46A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60092" y="4699000"/>
          <a:ext cx="5054008" cy="4074794"/>
        </a:xfrm>
        <a:prstGeom prst="rect">
          <a:avLst/>
        </a:prstGeom>
      </xdr:spPr>
    </xdr:pic>
    <xdr:clientData/>
  </xdr:twoCellAnchor>
  <xdr:twoCellAnchor>
    <xdr:from>
      <xdr:col>9</xdr:col>
      <xdr:colOff>787401</xdr:colOff>
      <xdr:row>29</xdr:row>
      <xdr:rowOff>137794</xdr:rowOff>
    </xdr:from>
    <xdr:to>
      <xdr:col>11</xdr:col>
      <xdr:colOff>25401</xdr:colOff>
      <xdr:row>33</xdr:row>
      <xdr:rowOff>50800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308CC975-06F4-FE48-A5DB-94A5FFF3EFEC}"/>
            </a:ext>
          </a:extLst>
        </xdr:cNvPr>
        <xdr:cNvSpPr/>
      </xdr:nvSpPr>
      <xdr:spPr>
        <a:xfrm>
          <a:off x="8216901" y="6030594"/>
          <a:ext cx="889000" cy="725806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774699</xdr:colOff>
      <xdr:row>28</xdr:row>
      <xdr:rowOff>125094</xdr:rowOff>
    </xdr:from>
    <xdr:to>
      <xdr:col>11</xdr:col>
      <xdr:colOff>473452</xdr:colOff>
      <xdr:row>30</xdr:row>
      <xdr:rowOff>75337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1E68D91F-6AF2-2241-BA82-70EAD1E5D21A}"/>
            </a:ext>
          </a:extLst>
        </xdr:cNvPr>
        <xdr:cNvSpPr txBox="1"/>
      </xdr:nvSpPr>
      <xdr:spPr>
        <a:xfrm>
          <a:off x="8204199" y="5814694"/>
          <a:ext cx="1349753" cy="356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WT KO1 KO2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12699</xdr:colOff>
      <xdr:row>28</xdr:row>
      <xdr:rowOff>175894</xdr:rowOff>
    </xdr:from>
    <xdr:to>
      <xdr:col>12</xdr:col>
      <xdr:colOff>724734</xdr:colOff>
      <xdr:row>30</xdr:row>
      <xdr:rowOff>122919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BCE7F3F-F9CE-DE40-8E3E-BE4CBAFFFE9B}"/>
            </a:ext>
          </a:extLst>
        </xdr:cNvPr>
        <xdr:cNvSpPr txBox="1"/>
      </xdr:nvSpPr>
      <xdr:spPr>
        <a:xfrm>
          <a:off x="9093199" y="58654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101599</xdr:colOff>
      <xdr:row>33</xdr:row>
      <xdr:rowOff>10794</xdr:rowOff>
    </xdr:from>
    <xdr:to>
      <xdr:col>12</xdr:col>
      <xdr:colOff>813634</xdr:colOff>
      <xdr:row>34</xdr:row>
      <xdr:rowOff>161019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E34E3C10-D0B0-4645-8457-B76ED3EF07EC}"/>
            </a:ext>
          </a:extLst>
        </xdr:cNvPr>
        <xdr:cNvSpPr txBox="1"/>
      </xdr:nvSpPr>
      <xdr:spPr>
        <a:xfrm>
          <a:off x="9182099" y="6716394"/>
          <a:ext cx="1537535" cy="35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266699</xdr:colOff>
      <xdr:row>33</xdr:row>
      <xdr:rowOff>74294</xdr:rowOff>
    </xdr:from>
    <xdr:to>
      <xdr:col>11</xdr:col>
      <xdr:colOff>170676</xdr:colOff>
      <xdr:row>35</xdr:row>
      <xdr:rowOff>24186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F109887-915C-BC4F-A0F5-83DAEB2784D9}"/>
            </a:ext>
          </a:extLst>
        </xdr:cNvPr>
        <xdr:cNvSpPr txBox="1"/>
      </xdr:nvSpPr>
      <xdr:spPr>
        <a:xfrm>
          <a:off x="8521699" y="6779894"/>
          <a:ext cx="729477" cy="356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812800</xdr:colOff>
      <xdr:row>29</xdr:row>
      <xdr:rowOff>165100</xdr:rowOff>
    </xdr:from>
    <xdr:to>
      <xdr:col>11</xdr:col>
      <xdr:colOff>165100</xdr:colOff>
      <xdr:row>30</xdr:row>
      <xdr:rowOff>127000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3A18154E-E5D2-5848-BE22-CD54EA97D37A}"/>
            </a:ext>
          </a:extLst>
        </xdr:cNvPr>
        <xdr:cNvCxnSpPr/>
      </xdr:nvCxnSpPr>
      <xdr:spPr>
        <a:xfrm flipV="1">
          <a:off x="9067800" y="6057900"/>
          <a:ext cx="177800" cy="165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736600</xdr:colOff>
      <xdr:row>31</xdr:row>
      <xdr:rowOff>152400</xdr:rowOff>
    </xdr:from>
    <xdr:to>
      <xdr:col>11</xdr:col>
      <xdr:colOff>101599</xdr:colOff>
      <xdr:row>33</xdr:row>
      <xdr:rowOff>187507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37FD24C6-5426-B048-9FF2-B7C004ECB3F5}"/>
            </a:ext>
          </a:extLst>
        </xdr:cNvPr>
        <xdr:cNvCxnSpPr>
          <a:endCxn id="49" idx="1"/>
        </xdr:cNvCxnSpPr>
      </xdr:nvCxnSpPr>
      <xdr:spPr>
        <a:xfrm>
          <a:off x="8991600" y="6451600"/>
          <a:ext cx="190499" cy="4415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8407</xdr:colOff>
      <xdr:row>2</xdr:row>
      <xdr:rowOff>114300</xdr:rowOff>
    </xdr:from>
    <xdr:to>
      <xdr:col>4</xdr:col>
      <xdr:colOff>806331</xdr:colOff>
      <xdr:row>16</xdr:row>
      <xdr:rowOff>91077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6DEB3B-E0CB-C644-AB8C-3DEA841712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13" t="26685" r="35179" b="29587"/>
        <a:stretch/>
      </xdr:blipFill>
      <xdr:spPr>
        <a:xfrm>
          <a:off x="833907" y="520700"/>
          <a:ext cx="3274424" cy="2821577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17</xdr:row>
      <xdr:rowOff>2850</xdr:rowOff>
    </xdr:from>
    <xdr:to>
      <xdr:col>5</xdr:col>
      <xdr:colOff>47536</xdr:colOff>
      <xdr:row>31</xdr:row>
      <xdr:rowOff>26643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1C23046-91DC-0847-AC8A-A16454F6FB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73" t="16915" r="15984" b="3395"/>
        <a:stretch/>
      </xdr:blipFill>
      <xdr:spPr>
        <a:xfrm>
          <a:off x="787400" y="3457250"/>
          <a:ext cx="3387636" cy="2868593"/>
        </a:xfrm>
        <a:prstGeom prst="rect">
          <a:avLst/>
        </a:prstGeom>
      </xdr:spPr>
    </xdr:pic>
    <xdr:clientData/>
  </xdr:twoCellAnchor>
  <xdr:twoCellAnchor>
    <xdr:from>
      <xdr:col>2</xdr:col>
      <xdr:colOff>338606</xdr:colOff>
      <xdr:row>11</xdr:row>
      <xdr:rowOff>63500</xdr:rowOff>
    </xdr:from>
    <xdr:to>
      <xdr:col>4</xdr:col>
      <xdr:colOff>177799</xdr:colOff>
      <xdr:row>14</xdr:row>
      <xdr:rowOff>76200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CF20AEE-8372-3340-92BC-F265770BA261}"/>
            </a:ext>
          </a:extLst>
        </xdr:cNvPr>
        <xdr:cNvSpPr/>
      </xdr:nvSpPr>
      <xdr:spPr>
        <a:xfrm>
          <a:off x="1989606" y="2298700"/>
          <a:ext cx="1490193" cy="622300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389406</xdr:colOff>
      <xdr:row>26</xdr:row>
      <xdr:rowOff>38100</xdr:rowOff>
    </xdr:from>
    <xdr:to>
      <xdr:col>4</xdr:col>
      <xdr:colOff>228599</xdr:colOff>
      <xdr:row>29</xdr:row>
      <xdr:rowOff>50800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662FEA4-9223-C64F-ABCE-180C57ECC1BF}"/>
            </a:ext>
          </a:extLst>
        </xdr:cNvPr>
        <xdr:cNvSpPr/>
      </xdr:nvSpPr>
      <xdr:spPr>
        <a:xfrm>
          <a:off x="2040406" y="5321300"/>
          <a:ext cx="1490193" cy="622300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799345</xdr:colOff>
      <xdr:row>21</xdr:row>
      <xdr:rowOff>78677</xdr:rowOff>
    </xdr:from>
    <xdr:to>
      <xdr:col>3</xdr:col>
      <xdr:colOff>250708</xdr:colOff>
      <xdr:row>26</xdr:row>
      <xdr:rowOff>158347</xdr:rowOff>
    </xdr:to>
    <xdr:sp macro="" textlink="">
      <xdr:nvSpPr>
        <xdr:cNvPr id="10" name="TextBox 10">
          <a:extLst>
            <a:ext uri="{FF2B5EF4-FFF2-40B4-BE49-F238E27FC236}">
              <a16:creationId xmlns:a16="http://schemas.microsoft.com/office/drawing/2014/main" id="{4BB20EC9-F932-9544-9A7F-6963F5807D7C}"/>
            </a:ext>
          </a:extLst>
        </xdr:cNvPr>
        <xdr:cNvSpPr txBox="1"/>
      </xdr:nvSpPr>
      <xdr:spPr>
        <a:xfrm rot="18706366">
          <a:off x="2055981" y="4690778"/>
          <a:ext cx="1082301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unmodified</a:t>
          </a:r>
        </a:p>
      </xdr:txBody>
    </xdr:sp>
    <xdr:clientData/>
  </xdr:twoCellAnchor>
  <xdr:twoCellAnchor>
    <xdr:from>
      <xdr:col>3</xdr:col>
      <xdr:colOff>491615</xdr:colOff>
      <xdr:row>22</xdr:row>
      <xdr:rowOff>162748</xdr:rowOff>
    </xdr:from>
    <xdr:to>
      <xdr:col>3</xdr:col>
      <xdr:colOff>771820</xdr:colOff>
      <xdr:row>26</xdr:row>
      <xdr:rowOff>88419</xdr:rowOff>
    </xdr:to>
    <xdr:sp macro="" textlink="">
      <xdr:nvSpPr>
        <xdr:cNvPr id="11" name="TextBox 11">
          <a:extLst>
            <a:ext uri="{FF2B5EF4-FFF2-40B4-BE49-F238E27FC236}">
              <a16:creationId xmlns:a16="http://schemas.microsoft.com/office/drawing/2014/main" id="{21EA0CB3-ABA9-A741-9B9B-94AEB7CA6DD6}"/>
            </a:ext>
          </a:extLst>
        </xdr:cNvPr>
        <xdr:cNvSpPr txBox="1"/>
      </xdr:nvSpPr>
      <xdr:spPr>
        <a:xfrm rot="18706366">
          <a:off x="2754356" y="4798112"/>
          <a:ext cx="727776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ms</a:t>
          </a:r>
          <a:r>
            <a:rPr lang="de-DE" sz="1200" baseline="30000"/>
            <a:t>2</a:t>
          </a:r>
          <a:r>
            <a:rPr lang="de-DE" sz="1200"/>
            <a:t>i</a:t>
          </a:r>
          <a:r>
            <a:rPr lang="de-DE" sz="1200" baseline="30000"/>
            <a:t>6</a:t>
          </a:r>
          <a:r>
            <a:rPr lang="de-DE" sz="1200"/>
            <a:t>A</a:t>
          </a:r>
        </a:p>
      </xdr:txBody>
    </xdr:sp>
    <xdr:clientData/>
  </xdr:twoCellAnchor>
  <xdr:twoCellAnchor>
    <xdr:from>
      <xdr:col>4</xdr:col>
      <xdr:colOff>363639</xdr:colOff>
      <xdr:row>18</xdr:row>
      <xdr:rowOff>130814</xdr:rowOff>
    </xdr:from>
    <xdr:to>
      <xdr:col>4</xdr:col>
      <xdr:colOff>643844</xdr:colOff>
      <xdr:row>27</xdr:row>
      <xdr:rowOff>38402</xdr:rowOff>
    </xdr:to>
    <xdr:sp macro="" textlink="">
      <xdr:nvSpPr>
        <xdr:cNvPr id="12" name="TextBox 12">
          <a:extLst>
            <a:ext uri="{FF2B5EF4-FFF2-40B4-BE49-F238E27FC236}">
              <a16:creationId xmlns:a16="http://schemas.microsoft.com/office/drawing/2014/main" id="{FC533F3E-3318-6341-98B3-E369CE57C79A}"/>
            </a:ext>
          </a:extLst>
        </xdr:cNvPr>
        <xdr:cNvSpPr txBox="1"/>
      </xdr:nvSpPr>
      <xdr:spPr>
        <a:xfrm rot="18706366">
          <a:off x="2937548" y="4516505"/>
          <a:ext cx="1736388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</a:t>
          </a:r>
          <a:r>
            <a:rPr lang="de-DE" sz="1200" baseline="30000"/>
            <a:t>3</a:t>
          </a:r>
          <a:r>
            <a:rPr lang="de-DE" sz="1200"/>
            <a:t>C + ms2i6A</a:t>
          </a:r>
        </a:p>
      </xdr:txBody>
    </xdr:sp>
    <xdr:clientData/>
  </xdr:twoCellAnchor>
  <xdr:twoCellAnchor>
    <xdr:from>
      <xdr:col>3</xdr:col>
      <xdr:colOff>282591</xdr:colOff>
      <xdr:row>21</xdr:row>
      <xdr:rowOff>153386</xdr:rowOff>
    </xdr:from>
    <xdr:to>
      <xdr:col>3</xdr:col>
      <xdr:colOff>604252</xdr:colOff>
      <xdr:row>26</xdr:row>
      <xdr:rowOff>102470</xdr:rowOff>
    </xdr:to>
    <xdr:sp macro="" textlink="">
      <xdr:nvSpPr>
        <xdr:cNvPr id="13" name="TextBox 11">
          <a:extLst>
            <a:ext uri="{FF2B5EF4-FFF2-40B4-BE49-F238E27FC236}">
              <a16:creationId xmlns:a16="http://schemas.microsoft.com/office/drawing/2014/main" id="{6F42E2E8-CFE0-6947-B933-8651C4AD14B3}"/>
            </a:ext>
          </a:extLst>
        </xdr:cNvPr>
        <xdr:cNvSpPr txBox="1"/>
      </xdr:nvSpPr>
      <xdr:spPr>
        <a:xfrm rot="18706366">
          <a:off x="2437380" y="4742297"/>
          <a:ext cx="965084" cy="32166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</a:t>
          </a:r>
          <a:r>
            <a:rPr lang="de-DE" sz="1200" baseline="30000"/>
            <a:t>3</a:t>
          </a:r>
          <a:r>
            <a:rPr lang="de-DE" sz="1200" baseline="0"/>
            <a:t>C</a:t>
          </a:r>
          <a:endParaRPr lang="de-DE" sz="1200"/>
        </a:p>
      </xdr:txBody>
    </xdr:sp>
    <xdr:clientData/>
  </xdr:twoCellAnchor>
  <xdr:twoCellAnchor>
    <xdr:from>
      <xdr:col>2</xdr:col>
      <xdr:colOff>773611</xdr:colOff>
      <xdr:row>6</xdr:row>
      <xdr:rowOff>123574</xdr:rowOff>
    </xdr:from>
    <xdr:to>
      <xdr:col>3</xdr:col>
      <xdr:colOff>224974</xdr:colOff>
      <xdr:row>12</xdr:row>
      <xdr:rowOff>17198</xdr:rowOff>
    </xdr:to>
    <xdr:sp macro="" textlink="">
      <xdr:nvSpPr>
        <xdr:cNvPr id="14" name="TextBox 10">
          <a:extLst>
            <a:ext uri="{FF2B5EF4-FFF2-40B4-BE49-F238E27FC236}">
              <a16:creationId xmlns:a16="http://schemas.microsoft.com/office/drawing/2014/main" id="{264F385E-153F-CC48-9628-68C6E25ADF0F}"/>
            </a:ext>
          </a:extLst>
        </xdr:cNvPr>
        <xdr:cNvSpPr txBox="1"/>
      </xdr:nvSpPr>
      <xdr:spPr>
        <a:xfrm rot="18706366">
          <a:off x="2023007" y="1735020"/>
          <a:ext cx="1096782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unmodified</a:t>
          </a:r>
        </a:p>
      </xdr:txBody>
    </xdr:sp>
    <xdr:clientData/>
  </xdr:twoCellAnchor>
  <xdr:twoCellAnchor>
    <xdr:from>
      <xdr:col>3</xdr:col>
      <xdr:colOff>422059</xdr:colOff>
      <xdr:row>8</xdr:row>
      <xdr:rowOff>147800</xdr:rowOff>
    </xdr:from>
    <xdr:to>
      <xdr:col>3</xdr:col>
      <xdr:colOff>702264</xdr:colOff>
      <xdr:row>11</xdr:row>
      <xdr:rowOff>134838</xdr:rowOff>
    </xdr:to>
    <xdr:sp macro="" textlink="">
      <xdr:nvSpPr>
        <xdr:cNvPr id="15" name="TextBox 11">
          <a:extLst>
            <a:ext uri="{FF2B5EF4-FFF2-40B4-BE49-F238E27FC236}">
              <a16:creationId xmlns:a16="http://schemas.microsoft.com/office/drawing/2014/main" id="{4C33CEB5-1B79-0B43-BC61-A518C654AF17}"/>
            </a:ext>
          </a:extLst>
        </xdr:cNvPr>
        <xdr:cNvSpPr txBox="1"/>
      </xdr:nvSpPr>
      <xdr:spPr>
        <a:xfrm rot="18706366">
          <a:off x="2740343" y="1931616"/>
          <a:ext cx="596638" cy="2802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t</a:t>
          </a:r>
          <a:r>
            <a:rPr lang="de-DE" sz="1200" baseline="30000"/>
            <a:t>6</a:t>
          </a:r>
          <a:r>
            <a:rPr lang="de-DE" sz="1200"/>
            <a:t>A</a:t>
          </a:r>
        </a:p>
      </xdr:txBody>
    </xdr:sp>
    <xdr:clientData/>
  </xdr:twoCellAnchor>
  <xdr:twoCellAnchor>
    <xdr:from>
      <xdr:col>4</xdr:col>
      <xdr:colOff>281519</xdr:colOff>
      <xdr:row>3</xdr:row>
      <xdr:rowOff>159788</xdr:rowOff>
    </xdr:from>
    <xdr:to>
      <xdr:col>4</xdr:col>
      <xdr:colOff>605045</xdr:colOff>
      <xdr:row>12</xdr:row>
      <xdr:rowOff>67376</xdr:rowOff>
    </xdr:to>
    <xdr:sp macro="" textlink="">
      <xdr:nvSpPr>
        <xdr:cNvPr id="16" name="TextBox 12">
          <a:extLst>
            <a:ext uri="{FF2B5EF4-FFF2-40B4-BE49-F238E27FC236}">
              <a16:creationId xmlns:a16="http://schemas.microsoft.com/office/drawing/2014/main" id="{D47C4C75-2C33-9B48-AD71-4197FF40F77E}"/>
            </a:ext>
          </a:extLst>
        </xdr:cNvPr>
        <xdr:cNvSpPr txBox="1"/>
      </xdr:nvSpPr>
      <xdr:spPr>
        <a:xfrm rot="18706366">
          <a:off x="2877088" y="1475819"/>
          <a:ext cx="1736388" cy="32352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</a:t>
          </a:r>
          <a:r>
            <a:rPr lang="de-DE" sz="1200" baseline="30000"/>
            <a:t>3</a:t>
          </a:r>
          <a:r>
            <a:rPr lang="de-DE" sz="1200"/>
            <a:t>C + t6A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3</xdr:col>
      <xdr:colOff>244491</xdr:colOff>
      <xdr:row>7</xdr:row>
      <xdr:rowOff>986</xdr:rowOff>
    </xdr:from>
    <xdr:to>
      <xdr:col>3</xdr:col>
      <xdr:colOff>566152</xdr:colOff>
      <xdr:row>11</xdr:row>
      <xdr:rowOff>153270</xdr:rowOff>
    </xdr:to>
    <xdr:sp macro="" textlink="">
      <xdr:nvSpPr>
        <xdr:cNvPr id="17" name="TextBox 11">
          <a:extLst>
            <a:ext uri="{FF2B5EF4-FFF2-40B4-BE49-F238E27FC236}">
              <a16:creationId xmlns:a16="http://schemas.microsoft.com/office/drawing/2014/main" id="{B4081B9B-386D-204F-B8F9-A0E4B0D401A0}"/>
            </a:ext>
          </a:extLst>
        </xdr:cNvPr>
        <xdr:cNvSpPr txBox="1"/>
      </xdr:nvSpPr>
      <xdr:spPr>
        <a:xfrm rot="18706366">
          <a:off x="2399280" y="1745097"/>
          <a:ext cx="965084" cy="32166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</a:t>
          </a:r>
          <a:r>
            <a:rPr lang="de-DE" sz="1200" baseline="30000"/>
            <a:t>3</a:t>
          </a:r>
          <a:r>
            <a:rPr lang="de-DE" sz="1200" baseline="0"/>
            <a:t>C</a:t>
          </a:r>
          <a:endParaRPr lang="de-DE" sz="1200"/>
        </a:p>
      </xdr:txBody>
    </xdr:sp>
    <xdr:clientData/>
  </xdr:twoCellAnchor>
  <xdr:twoCellAnchor>
    <xdr:from>
      <xdr:col>2</xdr:col>
      <xdr:colOff>286288</xdr:colOff>
      <xdr:row>5</xdr:row>
      <xdr:rowOff>66118</xdr:rowOff>
    </xdr:from>
    <xdr:to>
      <xdr:col>4</xdr:col>
      <xdr:colOff>371676</xdr:colOff>
      <xdr:row>6</xdr:row>
      <xdr:rowOff>186444</xdr:rowOff>
    </xdr:to>
    <xdr:sp macro="" textlink="">
      <xdr:nvSpPr>
        <xdr:cNvPr id="18" name="TextBox 12">
          <a:extLst>
            <a:ext uri="{FF2B5EF4-FFF2-40B4-BE49-F238E27FC236}">
              <a16:creationId xmlns:a16="http://schemas.microsoft.com/office/drawing/2014/main" id="{458B4B50-3796-4D40-BD39-D3D528AF115D}"/>
            </a:ext>
          </a:extLst>
        </xdr:cNvPr>
        <xdr:cNvSpPr txBox="1"/>
      </xdr:nvSpPr>
      <xdr:spPr>
        <a:xfrm>
          <a:off x="1937288" y="1082118"/>
          <a:ext cx="1736388" cy="32352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mt-tRNAThr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2</xdr:col>
      <xdr:colOff>349788</xdr:colOff>
      <xdr:row>20</xdr:row>
      <xdr:rowOff>40718</xdr:rowOff>
    </xdr:from>
    <xdr:to>
      <xdr:col>4</xdr:col>
      <xdr:colOff>435176</xdr:colOff>
      <xdr:row>21</xdr:row>
      <xdr:rowOff>161044</xdr:rowOff>
    </xdr:to>
    <xdr:sp macro="" textlink="">
      <xdr:nvSpPr>
        <xdr:cNvPr id="19" name="TextBox 12">
          <a:extLst>
            <a:ext uri="{FF2B5EF4-FFF2-40B4-BE49-F238E27FC236}">
              <a16:creationId xmlns:a16="http://schemas.microsoft.com/office/drawing/2014/main" id="{3B53F3A0-29C8-C543-B716-137E5866D96C}"/>
            </a:ext>
          </a:extLst>
        </xdr:cNvPr>
        <xdr:cNvSpPr txBox="1"/>
      </xdr:nvSpPr>
      <xdr:spPr>
        <a:xfrm>
          <a:off x="2000788" y="4104718"/>
          <a:ext cx="1736388" cy="32352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mt-tRNASer(UCN)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7</xdr:col>
      <xdr:colOff>38100</xdr:colOff>
      <xdr:row>2</xdr:row>
      <xdr:rowOff>63500</xdr:rowOff>
    </xdr:from>
    <xdr:to>
      <xdr:col>11</xdr:col>
      <xdr:colOff>56817</xdr:colOff>
      <xdr:row>16</xdr:row>
      <xdr:rowOff>202533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C3C40345-AB6C-4F41-B1F3-3CC0DBBC4681}"/>
            </a:ext>
          </a:extLst>
        </xdr:cNvPr>
        <xdr:cNvGrpSpPr/>
      </xdr:nvGrpSpPr>
      <xdr:grpSpPr>
        <a:xfrm>
          <a:off x="5839995" y="464553"/>
          <a:ext cx="3334085" cy="2946401"/>
          <a:chOff x="148537" y="348121"/>
          <a:chExt cx="3320717" cy="2983833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EABC85D7-59D7-5847-9DA1-70C7D31204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500" t="17991" r="31057" b="35767"/>
          <a:stretch/>
        </xdr:blipFill>
        <xdr:spPr>
          <a:xfrm>
            <a:off x="148537" y="348121"/>
            <a:ext cx="3320717" cy="2983833"/>
          </a:xfrm>
          <a:prstGeom prst="rect">
            <a:avLst/>
          </a:prstGeom>
        </xdr:spPr>
      </xdr:pic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CCBB8E0D-BF34-D441-B029-F18276E3AA73}"/>
              </a:ext>
            </a:extLst>
          </xdr:cNvPr>
          <xdr:cNvSpPr/>
        </xdr:nvSpPr>
        <xdr:spPr>
          <a:xfrm>
            <a:off x="867376" y="1704503"/>
            <a:ext cx="1893241" cy="687978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  <xdr:twoCellAnchor>
    <xdr:from>
      <xdr:col>8</xdr:col>
      <xdr:colOff>213413</xdr:colOff>
      <xdr:row>4</xdr:row>
      <xdr:rowOff>60197</xdr:rowOff>
    </xdr:from>
    <xdr:to>
      <xdr:col>10</xdr:col>
      <xdr:colOff>457607</xdr:colOff>
      <xdr:row>9</xdr:row>
      <xdr:rowOff>168006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40518B90-4C01-2B45-B7E5-8A228940FB86}"/>
            </a:ext>
          </a:extLst>
        </xdr:cNvPr>
        <xdr:cNvGrpSpPr/>
      </xdr:nvGrpSpPr>
      <xdr:grpSpPr>
        <a:xfrm>
          <a:off x="6844150" y="862302"/>
          <a:ext cx="1901878" cy="1110441"/>
          <a:chOff x="3966385" y="724799"/>
          <a:chExt cx="1895485" cy="1124423"/>
        </a:xfrm>
      </xdr:grpSpPr>
      <xdr:sp macro="" textlink="">
        <xdr:nvSpPr>
          <xdr:cNvPr id="24" name="TextBox 4">
            <a:extLst>
              <a:ext uri="{FF2B5EF4-FFF2-40B4-BE49-F238E27FC236}">
                <a16:creationId xmlns:a16="http://schemas.microsoft.com/office/drawing/2014/main" id="{ED7CF4B2-2914-CF49-A0D0-A665D430D775}"/>
              </a:ext>
            </a:extLst>
          </xdr:cNvPr>
          <xdr:cNvSpPr txBox="1"/>
        </xdr:nvSpPr>
        <xdr:spPr>
          <a:xfrm rot="18706366">
            <a:off x="3543805" y="1147379"/>
            <a:ext cx="1124423" cy="27926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unmodified</a:t>
            </a:r>
          </a:p>
        </xdr:txBody>
      </xdr:sp>
      <xdr:sp macro="" textlink="">
        <xdr:nvSpPr>
          <xdr:cNvPr id="25" name="TextBox 5">
            <a:extLst>
              <a:ext uri="{FF2B5EF4-FFF2-40B4-BE49-F238E27FC236}">
                <a16:creationId xmlns:a16="http://schemas.microsoft.com/office/drawing/2014/main" id="{0FB449B9-537A-EA41-BEB7-51FB27CB9FB5}"/>
              </a:ext>
            </a:extLst>
          </xdr:cNvPr>
          <xdr:cNvSpPr txBox="1"/>
        </xdr:nvSpPr>
        <xdr:spPr>
          <a:xfrm rot="18706366">
            <a:off x="3925326" y="1248905"/>
            <a:ext cx="801409" cy="27926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>
                <a:solidFill>
                  <a:srgbClr val="00B0F0"/>
                </a:solidFill>
              </a:rPr>
              <a:t>ms</a:t>
            </a:r>
            <a:r>
              <a:rPr lang="de-DE" sz="1200" baseline="30000">
                <a:solidFill>
                  <a:srgbClr val="00B0F0"/>
                </a:solidFill>
              </a:rPr>
              <a:t>2</a:t>
            </a:r>
            <a:r>
              <a:rPr lang="de-DE" sz="1200">
                <a:solidFill>
                  <a:srgbClr val="00B0F0"/>
                </a:solidFill>
              </a:rPr>
              <a:t>i</a:t>
            </a:r>
            <a:r>
              <a:rPr lang="de-DE" sz="1200" baseline="30000">
                <a:solidFill>
                  <a:srgbClr val="00B0F0"/>
                </a:solidFill>
              </a:rPr>
              <a:t>6</a:t>
            </a:r>
            <a:r>
              <a:rPr lang="de-DE" sz="1200">
                <a:solidFill>
                  <a:srgbClr val="00B0F0"/>
                </a:solidFill>
              </a:rPr>
              <a:t>A</a:t>
            </a:r>
          </a:p>
        </xdr:txBody>
      </xdr:sp>
      <xdr:sp macro="" textlink="">
        <xdr:nvSpPr>
          <xdr:cNvPr id="26" name="TextBox 6">
            <a:extLst>
              <a:ext uri="{FF2B5EF4-FFF2-40B4-BE49-F238E27FC236}">
                <a16:creationId xmlns:a16="http://schemas.microsoft.com/office/drawing/2014/main" id="{0853601C-4A81-9147-A91D-5D4D78FAE13B}"/>
              </a:ext>
            </a:extLst>
          </xdr:cNvPr>
          <xdr:cNvSpPr txBox="1"/>
        </xdr:nvSpPr>
        <xdr:spPr>
          <a:xfrm rot="18706366">
            <a:off x="4513825" y="1167684"/>
            <a:ext cx="1076187" cy="27926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unmodified</a:t>
            </a:r>
          </a:p>
        </xdr:txBody>
      </xdr:sp>
      <xdr:sp macro="" textlink="">
        <xdr:nvSpPr>
          <xdr:cNvPr id="27" name="TextBox 7">
            <a:extLst>
              <a:ext uri="{FF2B5EF4-FFF2-40B4-BE49-F238E27FC236}">
                <a16:creationId xmlns:a16="http://schemas.microsoft.com/office/drawing/2014/main" id="{040F13AC-B1AE-4B4F-97D6-1AA5B2ABFD3B}"/>
              </a:ext>
            </a:extLst>
          </xdr:cNvPr>
          <xdr:cNvSpPr txBox="1"/>
        </xdr:nvSpPr>
        <xdr:spPr>
          <a:xfrm rot="18706366">
            <a:off x="4911301" y="1338748"/>
            <a:ext cx="562137" cy="27926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>
                <a:solidFill>
                  <a:srgbClr val="FF0000"/>
                </a:solidFill>
              </a:rPr>
              <a:t>t</a:t>
            </a:r>
            <a:r>
              <a:rPr lang="de-DE" sz="1200" baseline="30000">
                <a:solidFill>
                  <a:srgbClr val="FF0000"/>
                </a:solidFill>
              </a:rPr>
              <a:t>6</a:t>
            </a:r>
            <a:r>
              <a:rPr lang="de-DE" sz="1200">
                <a:solidFill>
                  <a:srgbClr val="FF0000"/>
                </a:solidFill>
              </a:rPr>
              <a:t>A</a:t>
            </a:r>
          </a:p>
        </xdr:txBody>
      </xdr:sp>
      <xdr:sp macro="" textlink="">
        <xdr:nvSpPr>
          <xdr:cNvPr id="28" name="TextBox 8">
            <a:extLst>
              <a:ext uri="{FF2B5EF4-FFF2-40B4-BE49-F238E27FC236}">
                <a16:creationId xmlns:a16="http://schemas.microsoft.com/office/drawing/2014/main" id="{7589D28B-BF42-4D4B-92DF-CE9314C66122}"/>
              </a:ext>
            </a:extLst>
          </xdr:cNvPr>
          <xdr:cNvSpPr txBox="1"/>
        </xdr:nvSpPr>
        <xdr:spPr>
          <a:xfrm rot="18706366">
            <a:off x="5191501" y="1171458"/>
            <a:ext cx="87907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</a:t>
            </a:r>
            <a:r>
              <a:rPr lang="de-DE" sz="1200" baseline="30000"/>
              <a:t>6</a:t>
            </a:r>
            <a:r>
              <a:rPr lang="de-DE" sz="1200"/>
              <a:t>A + m</a:t>
            </a:r>
            <a:r>
              <a:rPr lang="de-DE" sz="1200" baseline="30000"/>
              <a:t>3</a:t>
            </a:r>
            <a:r>
              <a:rPr lang="de-DE" sz="1200"/>
              <a:t>C</a:t>
            </a:r>
          </a:p>
          <a:p>
            <a:endParaRPr lang="de-DE" sz="1200"/>
          </a:p>
        </xdr:txBody>
      </xdr:sp>
      <xdr:sp macro="" textlink="">
        <xdr:nvSpPr>
          <xdr:cNvPr id="29" name="TextBox 47">
            <a:extLst>
              <a:ext uri="{FF2B5EF4-FFF2-40B4-BE49-F238E27FC236}">
                <a16:creationId xmlns:a16="http://schemas.microsoft.com/office/drawing/2014/main" id="{A5C8CDBB-9CF7-BF48-8752-FAD85A146A69}"/>
              </a:ext>
            </a:extLst>
          </xdr:cNvPr>
          <xdr:cNvSpPr txBox="1"/>
        </xdr:nvSpPr>
        <xdr:spPr>
          <a:xfrm rot="18706366">
            <a:off x="4205088" y="1142146"/>
            <a:ext cx="10278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ms</a:t>
            </a:r>
            <a:r>
              <a:rPr lang="de-DE" sz="1200" baseline="30000"/>
              <a:t>2</a:t>
            </a:r>
            <a:r>
              <a:rPr lang="de-DE" sz="1200"/>
              <a:t>i</a:t>
            </a:r>
            <a:r>
              <a:rPr lang="de-DE" sz="1200" baseline="30000"/>
              <a:t>6</a:t>
            </a:r>
            <a:r>
              <a:rPr lang="de-DE" sz="1200"/>
              <a:t>A + m</a:t>
            </a:r>
            <a:r>
              <a:rPr lang="de-DE" sz="1200" baseline="30000"/>
              <a:t>3</a:t>
            </a:r>
            <a:r>
              <a:rPr lang="de-DE" sz="1200"/>
              <a:t>C</a:t>
            </a:r>
          </a:p>
        </xdr:txBody>
      </xdr:sp>
    </xdr:grpSp>
    <xdr:clientData/>
  </xdr:twoCellAnchor>
  <xdr:twoCellAnchor>
    <xdr:from>
      <xdr:col>7</xdr:col>
      <xdr:colOff>185052</xdr:colOff>
      <xdr:row>12</xdr:row>
      <xdr:rowOff>175010</xdr:rowOff>
    </xdr:from>
    <xdr:to>
      <xdr:col>9</xdr:col>
      <xdr:colOff>270440</xdr:colOff>
      <xdr:row>14</xdr:row>
      <xdr:rowOff>92136</xdr:rowOff>
    </xdr:to>
    <xdr:sp macro="" textlink="">
      <xdr:nvSpPr>
        <xdr:cNvPr id="31" name="TextBox 12">
          <a:extLst>
            <a:ext uri="{FF2B5EF4-FFF2-40B4-BE49-F238E27FC236}">
              <a16:creationId xmlns:a16="http://schemas.microsoft.com/office/drawing/2014/main" id="{CB52585C-527E-A849-AC3C-4E3340789683}"/>
            </a:ext>
          </a:extLst>
        </xdr:cNvPr>
        <xdr:cNvSpPr txBox="1"/>
      </xdr:nvSpPr>
      <xdr:spPr>
        <a:xfrm>
          <a:off x="5986947" y="2581326"/>
          <a:ext cx="1743072" cy="31817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mt-tRNASer(UCN)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8</xdr:col>
      <xdr:colOff>781588</xdr:colOff>
      <xdr:row>12</xdr:row>
      <xdr:rowOff>183092</xdr:rowOff>
    </xdr:from>
    <xdr:to>
      <xdr:col>11</xdr:col>
      <xdr:colOff>41476</xdr:colOff>
      <xdr:row>14</xdr:row>
      <xdr:rowOff>100218</xdr:rowOff>
    </xdr:to>
    <xdr:sp macro="" textlink="">
      <xdr:nvSpPr>
        <xdr:cNvPr id="32" name="TextBox 12">
          <a:extLst>
            <a:ext uri="{FF2B5EF4-FFF2-40B4-BE49-F238E27FC236}">
              <a16:creationId xmlns:a16="http://schemas.microsoft.com/office/drawing/2014/main" id="{C4905AFE-227F-5941-9AEB-35C0E1D6361D}"/>
            </a:ext>
          </a:extLst>
        </xdr:cNvPr>
        <xdr:cNvSpPr txBox="1"/>
      </xdr:nvSpPr>
      <xdr:spPr>
        <a:xfrm>
          <a:off x="7412325" y="2589408"/>
          <a:ext cx="1746414" cy="31817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mt-tRNAThr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9</xdr:col>
      <xdr:colOff>101600</xdr:colOff>
      <xdr:row>12</xdr:row>
      <xdr:rowOff>139700</xdr:rowOff>
    </xdr:from>
    <xdr:to>
      <xdr:col>10</xdr:col>
      <xdr:colOff>38100</xdr:colOff>
      <xdr:row>12</xdr:row>
      <xdr:rowOff>139700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2D82311A-ADCD-5542-87A9-288F80CA1F26}"/>
            </a:ext>
          </a:extLst>
        </xdr:cNvPr>
        <xdr:cNvCxnSpPr/>
      </xdr:nvCxnSpPr>
      <xdr:spPr>
        <a:xfrm>
          <a:off x="7531100" y="2578100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820882</xdr:colOff>
      <xdr:row>12</xdr:row>
      <xdr:rowOff>140854</xdr:rowOff>
    </xdr:from>
    <xdr:to>
      <xdr:col>8</xdr:col>
      <xdr:colOff>751609</xdr:colOff>
      <xdr:row>12</xdr:row>
      <xdr:rowOff>140854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37508153-DFA3-0044-88F5-B21009FB22AE}"/>
            </a:ext>
          </a:extLst>
        </xdr:cNvPr>
        <xdr:cNvCxnSpPr/>
      </xdr:nvCxnSpPr>
      <xdr:spPr>
        <a:xfrm>
          <a:off x="6639791" y="2634672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655052</xdr:colOff>
      <xdr:row>0</xdr:row>
      <xdr:rowOff>173789</xdr:rowOff>
    </xdr:from>
    <xdr:to>
      <xdr:col>3</xdr:col>
      <xdr:colOff>555687</xdr:colOff>
      <xdr:row>2</xdr:row>
      <xdr:rowOff>134453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EE6A561-BCA0-3844-BDB4-2C2746F5370A}"/>
            </a:ext>
          </a:extLst>
        </xdr:cNvPr>
        <xdr:cNvSpPr txBox="1"/>
      </xdr:nvSpPr>
      <xdr:spPr>
        <a:xfrm>
          <a:off x="2312736" y="173789"/>
          <a:ext cx="729477" cy="361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499978</xdr:colOff>
      <xdr:row>0</xdr:row>
      <xdr:rowOff>112295</xdr:rowOff>
    </xdr:from>
    <xdr:to>
      <xdr:col>9</xdr:col>
      <xdr:colOff>400613</xdr:colOff>
      <xdr:row>2</xdr:row>
      <xdr:rowOff>72959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B6C5CBD-28E9-804A-9C84-B6DBC5085B88}"/>
            </a:ext>
          </a:extLst>
        </xdr:cNvPr>
        <xdr:cNvSpPr txBox="1"/>
      </xdr:nvSpPr>
      <xdr:spPr>
        <a:xfrm>
          <a:off x="7130715" y="112295"/>
          <a:ext cx="729477" cy="361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786062</xdr:colOff>
      <xdr:row>0</xdr:row>
      <xdr:rowOff>157748</xdr:rowOff>
    </xdr:from>
    <xdr:to>
      <xdr:col>13</xdr:col>
      <xdr:colOff>686697</xdr:colOff>
      <xdr:row>2</xdr:row>
      <xdr:rowOff>118412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14C0DD58-C276-E144-8E40-F70ED6BB57D5}"/>
            </a:ext>
          </a:extLst>
        </xdr:cNvPr>
        <xdr:cNvSpPr txBox="1"/>
      </xdr:nvSpPr>
      <xdr:spPr>
        <a:xfrm>
          <a:off x="10732167" y="157748"/>
          <a:ext cx="729477" cy="361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#3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213895</xdr:colOff>
      <xdr:row>2</xdr:row>
      <xdr:rowOff>133683</xdr:rowOff>
    </xdr:from>
    <xdr:to>
      <xdr:col>15</xdr:col>
      <xdr:colOff>709109</xdr:colOff>
      <xdr:row>16</xdr:row>
      <xdr:rowOff>79424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9AF192DF-39A4-F54A-AD31-02862062ADF9}"/>
            </a:ext>
          </a:extLst>
        </xdr:cNvPr>
        <xdr:cNvGrpSpPr/>
      </xdr:nvGrpSpPr>
      <xdr:grpSpPr>
        <a:xfrm>
          <a:off x="10160000" y="534736"/>
          <a:ext cx="2981741" cy="2753109"/>
          <a:chOff x="8462210" y="2018631"/>
          <a:chExt cx="2981741" cy="2753109"/>
        </a:xfrm>
      </xdr:grpSpPr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5B317A0F-D3AB-2549-8842-23F0EC671C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462210" y="2018631"/>
            <a:ext cx="2981741" cy="2753109"/>
          </a:xfrm>
          <a:prstGeom prst="rect">
            <a:avLst/>
          </a:prstGeom>
        </xdr:spPr>
      </xdr:pic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80DC88DE-77A5-EB48-A1E9-8B6935CAA9E2}"/>
              </a:ext>
            </a:extLst>
          </xdr:cNvPr>
          <xdr:cNvSpPr/>
        </xdr:nvSpPr>
        <xdr:spPr>
          <a:xfrm>
            <a:off x="8575184" y="3381448"/>
            <a:ext cx="1684304" cy="68726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/>
          </a:p>
        </xdr:txBody>
      </xdr:sp>
    </xdr:grpSp>
    <xdr:clientData/>
  </xdr:twoCellAnchor>
  <xdr:twoCellAnchor>
    <xdr:from>
      <xdr:col>12</xdr:col>
      <xdr:colOff>440840</xdr:colOff>
      <xdr:row>4</xdr:row>
      <xdr:rowOff>179923</xdr:rowOff>
    </xdr:from>
    <xdr:to>
      <xdr:col>14</xdr:col>
      <xdr:colOff>614127</xdr:colOff>
      <xdr:row>10</xdr:row>
      <xdr:rowOff>50927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53CE51FE-FA11-C249-9DD5-7730D8F43444}"/>
            </a:ext>
          </a:extLst>
        </xdr:cNvPr>
        <xdr:cNvGrpSpPr/>
      </xdr:nvGrpSpPr>
      <xdr:grpSpPr>
        <a:xfrm>
          <a:off x="10386945" y="982028"/>
          <a:ext cx="1830971" cy="1074162"/>
          <a:chOff x="10053873" y="790430"/>
          <a:chExt cx="1830971" cy="1074162"/>
        </a:xfrm>
      </xdr:grpSpPr>
      <xdr:sp macro="" textlink="">
        <xdr:nvSpPr>
          <xdr:cNvPr id="42" name="TextBox 23">
            <a:extLst>
              <a:ext uri="{FF2B5EF4-FFF2-40B4-BE49-F238E27FC236}">
                <a16:creationId xmlns:a16="http://schemas.microsoft.com/office/drawing/2014/main" id="{444849A7-843A-6B4C-B930-097A1428D3C2}"/>
              </a:ext>
            </a:extLst>
          </xdr:cNvPr>
          <xdr:cNvSpPr txBox="1"/>
        </xdr:nvSpPr>
        <xdr:spPr>
          <a:xfrm rot="18706366">
            <a:off x="9740165" y="1239588"/>
            <a:ext cx="9044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unmodified</a:t>
            </a:r>
          </a:p>
        </xdr:txBody>
      </xdr:sp>
      <xdr:sp macro="" textlink="">
        <xdr:nvSpPr>
          <xdr:cNvPr id="43" name="TextBox 24">
            <a:extLst>
              <a:ext uri="{FF2B5EF4-FFF2-40B4-BE49-F238E27FC236}">
                <a16:creationId xmlns:a16="http://schemas.microsoft.com/office/drawing/2014/main" id="{95364799-020B-A14F-952F-3A7877E3AA98}"/>
              </a:ext>
            </a:extLst>
          </xdr:cNvPr>
          <xdr:cNvSpPr txBox="1"/>
        </xdr:nvSpPr>
        <xdr:spPr>
          <a:xfrm rot="18706366">
            <a:off x="10151832" y="1426419"/>
            <a:ext cx="37702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>
                <a:solidFill>
                  <a:srgbClr val="FF0000"/>
                </a:solidFill>
              </a:rPr>
              <a:t>t</a:t>
            </a:r>
            <a:r>
              <a:rPr lang="de-DE" sz="1200" baseline="30000">
                <a:solidFill>
                  <a:srgbClr val="FF0000"/>
                </a:solidFill>
              </a:rPr>
              <a:t>6</a:t>
            </a:r>
            <a:r>
              <a:rPr lang="de-DE" sz="1200">
                <a:solidFill>
                  <a:srgbClr val="FF0000"/>
                </a:solidFill>
              </a:rPr>
              <a:t>A</a:t>
            </a:r>
          </a:p>
        </xdr:txBody>
      </xdr:sp>
      <xdr:sp macro="" textlink="">
        <xdr:nvSpPr>
          <xdr:cNvPr id="44" name="TextBox 25">
            <a:extLst>
              <a:ext uri="{FF2B5EF4-FFF2-40B4-BE49-F238E27FC236}">
                <a16:creationId xmlns:a16="http://schemas.microsoft.com/office/drawing/2014/main" id="{9BDFC33D-E6B2-B74B-89DE-1318D27E6023}"/>
              </a:ext>
            </a:extLst>
          </xdr:cNvPr>
          <xdr:cNvSpPr txBox="1"/>
        </xdr:nvSpPr>
        <xdr:spPr>
          <a:xfrm rot="18706366">
            <a:off x="10405950" y="1194223"/>
            <a:ext cx="879073" cy="46166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</a:t>
            </a:r>
            <a:r>
              <a:rPr lang="de-DE" sz="1200" baseline="30000"/>
              <a:t>6</a:t>
            </a:r>
            <a:r>
              <a:rPr lang="de-DE" sz="1200"/>
              <a:t>A + m</a:t>
            </a:r>
            <a:r>
              <a:rPr lang="de-DE" sz="1200" baseline="30000"/>
              <a:t>3</a:t>
            </a:r>
            <a:r>
              <a:rPr lang="de-DE" sz="1200"/>
              <a:t>C</a:t>
            </a:r>
          </a:p>
          <a:p>
            <a:endParaRPr lang="de-DE" sz="1200"/>
          </a:p>
        </xdr:txBody>
      </xdr:sp>
      <xdr:sp macro="" textlink="">
        <xdr:nvSpPr>
          <xdr:cNvPr id="45" name="TextBox 26">
            <a:extLst>
              <a:ext uri="{FF2B5EF4-FFF2-40B4-BE49-F238E27FC236}">
                <a16:creationId xmlns:a16="http://schemas.microsoft.com/office/drawing/2014/main" id="{2C3DA6EC-6B8C-5F44-8FDA-FD4BB48E8EF3}"/>
              </a:ext>
            </a:extLst>
          </xdr:cNvPr>
          <xdr:cNvSpPr txBox="1"/>
        </xdr:nvSpPr>
        <xdr:spPr>
          <a:xfrm rot="18706366">
            <a:off x="10606101" y="1211879"/>
            <a:ext cx="90441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unmodified</a:t>
            </a:r>
          </a:p>
        </xdr:txBody>
      </xdr:sp>
      <xdr:sp macro="" textlink="">
        <xdr:nvSpPr>
          <xdr:cNvPr id="46" name="TextBox 27">
            <a:extLst>
              <a:ext uri="{FF2B5EF4-FFF2-40B4-BE49-F238E27FC236}">
                <a16:creationId xmlns:a16="http://schemas.microsoft.com/office/drawing/2014/main" id="{DAD30EB7-2EFD-C24B-B9D2-F1E8294D5EE4}"/>
              </a:ext>
            </a:extLst>
          </xdr:cNvPr>
          <xdr:cNvSpPr txBox="1"/>
        </xdr:nvSpPr>
        <xdr:spPr>
          <a:xfrm rot="18706366">
            <a:off x="11005852" y="1326648"/>
            <a:ext cx="596638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>
                <a:solidFill>
                  <a:srgbClr val="00B0F0"/>
                </a:solidFill>
              </a:rPr>
              <a:t>ms</a:t>
            </a:r>
            <a:r>
              <a:rPr lang="de-DE" sz="1200" baseline="30000">
                <a:solidFill>
                  <a:srgbClr val="00B0F0"/>
                </a:solidFill>
              </a:rPr>
              <a:t>2</a:t>
            </a:r>
            <a:r>
              <a:rPr lang="de-DE" sz="1200">
                <a:solidFill>
                  <a:srgbClr val="00B0F0"/>
                </a:solidFill>
              </a:rPr>
              <a:t>i</a:t>
            </a:r>
            <a:r>
              <a:rPr lang="de-DE" sz="1200" baseline="30000">
                <a:solidFill>
                  <a:srgbClr val="00B0F0"/>
                </a:solidFill>
              </a:rPr>
              <a:t>6</a:t>
            </a:r>
            <a:r>
              <a:rPr lang="de-DE" sz="1200">
                <a:solidFill>
                  <a:srgbClr val="00B0F0"/>
                </a:solidFill>
              </a:rPr>
              <a:t>A</a:t>
            </a:r>
          </a:p>
        </xdr:txBody>
      </xdr:sp>
      <xdr:sp macro="" textlink="">
        <xdr:nvSpPr>
          <xdr:cNvPr id="47" name="TextBox 28">
            <a:extLst>
              <a:ext uri="{FF2B5EF4-FFF2-40B4-BE49-F238E27FC236}">
                <a16:creationId xmlns:a16="http://schemas.microsoft.com/office/drawing/2014/main" id="{4897F7E4-2649-8747-9A22-6E4AB074187E}"/>
              </a:ext>
            </a:extLst>
          </xdr:cNvPr>
          <xdr:cNvSpPr txBox="1"/>
        </xdr:nvSpPr>
        <xdr:spPr>
          <a:xfrm rot="18706366">
            <a:off x="11232422" y="1165853"/>
            <a:ext cx="102784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ms</a:t>
            </a:r>
            <a:r>
              <a:rPr lang="de-DE" sz="1200" baseline="30000"/>
              <a:t>2</a:t>
            </a:r>
            <a:r>
              <a:rPr lang="de-DE" sz="1200"/>
              <a:t>i</a:t>
            </a:r>
            <a:r>
              <a:rPr lang="de-DE" sz="1200" baseline="30000"/>
              <a:t>6</a:t>
            </a:r>
            <a:r>
              <a:rPr lang="de-DE" sz="1200"/>
              <a:t>A + m</a:t>
            </a:r>
            <a:r>
              <a:rPr lang="de-DE" sz="1200" baseline="30000"/>
              <a:t>3</a:t>
            </a:r>
            <a:r>
              <a:rPr lang="de-DE" sz="1200"/>
              <a:t>C</a:t>
            </a:r>
          </a:p>
        </xdr:txBody>
      </xdr:sp>
    </xdr:grpSp>
    <xdr:clientData/>
  </xdr:twoCellAnchor>
  <xdr:twoCellAnchor>
    <xdr:from>
      <xdr:col>12</xdr:col>
      <xdr:colOff>220115</xdr:colOff>
      <xdr:row>13</xdr:row>
      <xdr:rowOff>81492</xdr:rowOff>
    </xdr:from>
    <xdr:to>
      <xdr:col>14</xdr:col>
      <xdr:colOff>308845</xdr:colOff>
      <xdr:row>14</xdr:row>
      <xdr:rowOff>199144</xdr:rowOff>
    </xdr:to>
    <xdr:sp macro="" textlink="">
      <xdr:nvSpPr>
        <xdr:cNvPr id="49" name="TextBox 12">
          <a:extLst>
            <a:ext uri="{FF2B5EF4-FFF2-40B4-BE49-F238E27FC236}">
              <a16:creationId xmlns:a16="http://schemas.microsoft.com/office/drawing/2014/main" id="{03302C17-865F-E346-86E0-0696F1D6611A}"/>
            </a:ext>
          </a:extLst>
        </xdr:cNvPr>
        <xdr:cNvSpPr txBox="1"/>
      </xdr:nvSpPr>
      <xdr:spPr>
        <a:xfrm>
          <a:off x="10166220" y="2688334"/>
          <a:ext cx="1746414" cy="31817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mt-tRNAThr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12</xdr:col>
      <xdr:colOff>368969</xdr:colOff>
      <xdr:row>13</xdr:row>
      <xdr:rowOff>38100</xdr:rowOff>
    </xdr:from>
    <xdr:to>
      <xdr:col>13</xdr:col>
      <xdr:colOff>305469</xdr:colOff>
      <xdr:row>13</xdr:row>
      <xdr:rowOff>38100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CF85A8A-45B9-E04C-8082-76CF6FCC4D8C}"/>
            </a:ext>
          </a:extLst>
        </xdr:cNvPr>
        <xdr:cNvCxnSpPr/>
      </xdr:nvCxnSpPr>
      <xdr:spPr>
        <a:xfrm>
          <a:off x="10315074" y="2644942"/>
          <a:ext cx="7653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479158</xdr:colOff>
      <xdr:row>13</xdr:row>
      <xdr:rowOff>75355</xdr:rowOff>
    </xdr:from>
    <xdr:to>
      <xdr:col>15</xdr:col>
      <xdr:colOff>564545</xdr:colOff>
      <xdr:row>14</xdr:row>
      <xdr:rowOff>193007</xdr:rowOff>
    </xdr:to>
    <xdr:sp macro="" textlink="">
      <xdr:nvSpPr>
        <xdr:cNvPr id="51" name="TextBox 12">
          <a:extLst>
            <a:ext uri="{FF2B5EF4-FFF2-40B4-BE49-F238E27FC236}">
              <a16:creationId xmlns:a16="http://schemas.microsoft.com/office/drawing/2014/main" id="{F438DB66-A0AE-7347-8832-BCDD3A678D4D}"/>
            </a:ext>
          </a:extLst>
        </xdr:cNvPr>
        <xdr:cNvSpPr txBox="1"/>
      </xdr:nvSpPr>
      <xdr:spPr>
        <a:xfrm>
          <a:off x="11254105" y="2682197"/>
          <a:ext cx="1743072" cy="31817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200"/>
            <a:t>mt-tRNASer(UCN) ASL</a:t>
          </a:r>
        </a:p>
        <a:p>
          <a:endParaRPr lang="de-DE" sz="1200"/>
        </a:p>
        <a:p>
          <a:endParaRPr lang="de-DE" sz="1200"/>
        </a:p>
        <a:p>
          <a:endParaRPr lang="de-DE" sz="1200"/>
        </a:p>
      </xdr:txBody>
    </xdr:sp>
    <xdr:clientData/>
  </xdr:twoCellAnchor>
  <xdr:twoCellAnchor>
    <xdr:from>
      <xdr:col>13</xdr:col>
      <xdr:colOff>419830</xdr:colOff>
      <xdr:row>13</xdr:row>
      <xdr:rowOff>54567</xdr:rowOff>
    </xdr:from>
    <xdr:to>
      <xdr:col>14</xdr:col>
      <xdr:colOff>350557</xdr:colOff>
      <xdr:row>13</xdr:row>
      <xdr:rowOff>54567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C984D8F9-8EE7-0044-8E5E-A04CE5196684}"/>
            </a:ext>
          </a:extLst>
        </xdr:cNvPr>
        <xdr:cNvCxnSpPr/>
      </xdr:nvCxnSpPr>
      <xdr:spPr>
        <a:xfrm>
          <a:off x="11194777" y="2661409"/>
          <a:ext cx="7595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4BEDF-2662-3647-9842-D70152FF41DB}">
  <dimension ref="A1:W90"/>
  <sheetViews>
    <sheetView tabSelected="1" zoomScale="70" zoomScaleNormal="70" workbookViewId="0">
      <selection activeCell="S12" sqref="S12"/>
    </sheetView>
  </sheetViews>
  <sheetFormatPr baseColWidth="10" defaultRowHeight="16" x14ac:dyDescent="0.2"/>
  <cols>
    <col min="18" max="18" width="14.83203125" customWidth="1"/>
  </cols>
  <sheetData>
    <row r="1" spans="1:1" x14ac:dyDescent="0.2">
      <c r="A1" s="2" t="s">
        <v>0</v>
      </c>
    </row>
    <row r="33" spans="1:22" x14ac:dyDescent="0.2">
      <c r="S33" s="1"/>
      <c r="V33" s="1"/>
    </row>
    <row r="39" spans="1:22" x14ac:dyDescent="0.2">
      <c r="A39" s="2" t="s">
        <v>1</v>
      </c>
    </row>
    <row r="41" spans="1:22" x14ac:dyDescent="0.2">
      <c r="A41" s="1" t="s">
        <v>3</v>
      </c>
      <c r="O41" s="1" t="s">
        <v>35</v>
      </c>
    </row>
    <row r="42" spans="1:22" x14ac:dyDescent="0.2">
      <c r="C42" t="s">
        <v>2</v>
      </c>
      <c r="D42" t="s">
        <v>3</v>
      </c>
      <c r="E42" t="s">
        <v>33</v>
      </c>
      <c r="F42" t="s">
        <v>34</v>
      </c>
      <c r="Q42" t="s">
        <v>2</v>
      </c>
      <c r="R42" t="s">
        <v>7</v>
      </c>
      <c r="S42" t="s">
        <v>33</v>
      </c>
      <c r="T42" t="s">
        <v>34</v>
      </c>
    </row>
    <row r="43" spans="1:22" x14ac:dyDescent="0.2">
      <c r="B43" t="s">
        <v>8</v>
      </c>
      <c r="C43" s="4">
        <v>7440000</v>
      </c>
      <c r="D43" s="4">
        <v>4840000</v>
      </c>
      <c r="E43">
        <f>AVERAGE(C43:C45)</f>
        <v>7486666.666666667</v>
      </c>
      <c r="F43">
        <f>E$43/C43</f>
        <v>1.0062724014336919</v>
      </c>
      <c r="P43" t="s">
        <v>8</v>
      </c>
      <c r="Q43" s="4">
        <v>7440000</v>
      </c>
      <c r="R43" s="4">
        <v>12200000</v>
      </c>
      <c r="S43">
        <f>AVERAGE(Q43:Q45)</f>
        <v>7486666.666666667</v>
      </c>
      <c r="T43">
        <f>S$43/Q43</f>
        <v>1.0062724014336919</v>
      </c>
    </row>
    <row r="44" spans="1:22" x14ac:dyDescent="0.2">
      <c r="A44" t="s">
        <v>4</v>
      </c>
      <c r="B44" t="s">
        <v>9</v>
      </c>
      <c r="C44" s="4">
        <v>6500000</v>
      </c>
      <c r="D44" s="4">
        <v>3920000</v>
      </c>
      <c r="F44">
        <f>E$43/C44</f>
        <v>1.1517948717948718</v>
      </c>
      <c r="O44" t="s">
        <v>4</v>
      </c>
      <c r="P44" t="s">
        <v>9</v>
      </c>
      <c r="Q44" s="4">
        <v>6500000</v>
      </c>
      <c r="R44" s="4">
        <v>10100000</v>
      </c>
      <c r="T44">
        <f t="shared" ref="T44:T45" si="0">S$43/Q44</f>
        <v>1.1517948717948718</v>
      </c>
    </row>
    <row r="45" spans="1:22" x14ac:dyDescent="0.2">
      <c r="B45" t="s">
        <v>10</v>
      </c>
      <c r="C45" s="4">
        <v>8520000</v>
      </c>
      <c r="D45" s="4">
        <v>5450000</v>
      </c>
      <c r="F45">
        <f>E$43/C45</f>
        <v>0.87871674491392804</v>
      </c>
      <c r="P45" t="s">
        <v>10</v>
      </c>
      <c r="Q45" s="4">
        <v>8520000</v>
      </c>
      <c r="R45" s="4">
        <v>13200000</v>
      </c>
      <c r="T45">
        <f t="shared" si="0"/>
        <v>0.87871674491392804</v>
      </c>
    </row>
    <row r="47" spans="1:22" x14ac:dyDescent="0.2">
      <c r="C47" t="s">
        <v>2</v>
      </c>
      <c r="D47" t="s">
        <v>3</v>
      </c>
      <c r="Q47" t="s">
        <v>2</v>
      </c>
      <c r="R47" t="s">
        <v>7</v>
      </c>
    </row>
    <row r="48" spans="1:22" x14ac:dyDescent="0.2">
      <c r="B48" t="s">
        <v>8</v>
      </c>
      <c r="C48" s="4">
        <v>1240000</v>
      </c>
      <c r="D48" s="4">
        <v>1680000</v>
      </c>
      <c r="E48">
        <f>AVERAGE(C48:C50)</f>
        <v>1260000</v>
      </c>
      <c r="F48">
        <f>E$48/C48</f>
        <v>1.0161290322580645</v>
      </c>
      <c r="P48" t="s">
        <v>8</v>
      </c>
      <c r="Q48" s="4">
        <v>15200000</v>
      </c>
      <c r="R48" s="4">
        <v>12800000</v>
      </c>
      <c r="S48">
        <f>AVERAGE(Q48:Q50)</f>
        <v>14333333.333333334</v>
      </c>
      <c r="T48">
        <f>S$48/Q48</f>
        <v>0.94298245614035092</v>
      </c>
    </row>
    <row r="49" spans="1:22" x14ac:dyDescent="0.2">
      <c r="A49" t="s">
        <v>5</v>
      </c>
      <c r="B49" t="s">
        <v>9</v>
      </c>
      <c r="C49" s="4">
        <v>1230000</v>
      </c>
      <c r="D49" s="4">
        <v>1600000</v>
      </c>
      <c r="F49">
        <f>E$48/C49</f>
        <v>1.024390243902439</v>
      </c>
      <c r="O49" t="s">
        <v>5</v>
      </c>
      <c r="P49" t="s">
        <v>9</v>
      </c>
      <c r="Q49" s="4">
        <v>15300000</v>
      </c>
      <c r="R49" s="4">
        <v>13100000</v>
      </c>
      <c r="T49">
        <f>S$48/Q49</f>
        <v>0.9368191721132898</v>
      </c>
    </row>
    <row r="50" spans="1:22" x14ac:dyDescent="0.2">
      <c r="B50" t="s">
        <v>10</v>
      </c>
      <c r="C50" s="4">
        <v>1310000</v>
      </c>
      <c r="D50" s="4">
        <v>1520000</v>
      </c>
      <c r="F50">
        <f>E$48/C50</f>
        <v>0.96183206106870234</v>
      </c>
      <c r="P50" t="s">
        <v>10</v>
      </c>
      <c r="Q50" s="4">
        <v>12500000</v>
      </c>
      <c r="R50" s="4">
        <v>11700000</v>
      </c>
      <c r="T50">
        <f>S$48/Q50</f>
        <v>1.1466666666666667</v>
      </c>
    </row>
    <row r="52" spans="1:22" x14ac:dyDescent="0.2">
      <c r="C52" t="s">
        <v>2</v>
      </c>
      <c r="D52" t="s">
        <v>3</v>
      </c>
      <c r="Q52" t="s">
        <v>2</v>
      </c>
      <c r="R52" t="s">
        <v>7</v>
      </c>
    </row>
    <row r="53" spans="1:22" x14ac:dyDescent="0.2">
      <c r="B53" t="s">
        <v>8</v>
      </c>
      <c r="C53" s="4">
        <v>15200000</v>
      </c>
      <c r="D53" s="4">
        <v>8460000</v>
      </c>
      <c r="E53">
        <f>AVERAGE(C53:C55)</f>
        <v>14333333.333333334</v>
      </c>
      <c r="F53">
        <f>E$53/C53</f>
        <v>0.94298245614035092</v>
      </c>
      <c r="P53" t="s">
        <v>8</v>
      </c>
      <c r="Q53" s="4">
        <v>1240000</v>
      </c>
      <c r="R53" s="3">
        <v>1140000</v>
      </c>
      <c r="S53">
        <f>AVERAGE(Q53:Q55)</f>
        <v>1260000</v>
      </c>
      <c r="T53">
        <f>S$53/Q53</f>
        <v>1.0161290322580645</v>
      </c>
    </row>
    <row r="54" spans="1:22" x14ac:dyDescent="0.2">
      <c r="A54" t="s">
        <v>6</v>
      </c>
      <c r="B54" t="s">
        <v>9</v>
      </c>
      <c r="C54" s="4">
        <v>15300000</v>
      </c>
      <c r="D54" s="4">
        <v>8180000</v>
      </c>
      <c r="F54">
        <f>E$53/C54</f>
        <v>0.9368191721132898</v>
      </c>
      <c r="O54" t="s">
        <v>6</v>
      </c>
      <c r="P54" t="s">
        <v>9</v>
      </c>
      <c r="Q54" s="4">
        <v>1230000</v>
      </c>
      <c r="R54" s="3">
        <v>1160000</v>
      </c>
      <c r="T54">
        <f>S$53/Q54</f>
        <v>1.024390243902439</v>
      </c>
    </row>
    <row r="55" spans="1:22" x14ac:dyDescent="0.2">
      <c r="B55" t="s">
        <v>10</v>
      </c>
      <c r="C55" s="4">
        <v>12500000</v>
      </c>
      <c r="D55" s="4">
        <v>7660000</v>
      </c>
      <c r="F55">
        <f>E$53/C55</f>
        <v>1.1466666666666667</v>
      </c>
      <c r="P55" t="s">
        <v>10</v>
      </c>
      <c r="Q55" s="4">
        <v>1310000</v>
      </c>
      <c r="R55" s="3">
        <v>1230000</v>
      </c>
      <c r="T55">
        <f>S$53/Q55</f>
        <v>0.96183206106870234</v>
      </c>
    </row>
    <row r="57" spans="1:22" x14ac:dyDescent="0.2">
      <c r="A57" t="s">
        <v>4</v>
      </c>
      <c r="B57" t="s">
        <v>3</v>
      </c>
      <c r="D57" t="s">
        <v>5</v>
      </c>
      <c r="E57" t="s">
        <v>3</v>
      </c>
      <c r="G57" t="s">
        <v>6</v>
      </c>
      <c r="H57" t="s">
        <v>3</v>
      </c>
      <c r="O57" t="s">
        <v>4</v>
      </c>
      <c r="P57" t="s">
        <v>7</v>
      </c>
      <c r="R57" t="s">
        <v>5</v>
      </c>
      <c r="S57" t="s">
        <v>7</v>
      </c>
      <c r="U57" t="s">
        <v>6</v>
      </c>
      <c r="V57" t="s">
        <v>7</v>
      </c>
    </row>
    <row r="58" spans="1:22" x14ac:dyDescent="0.2">
      <c r="A58" t="s">
        <v>8</v>
      </c>
      <c r="B58" s="4">
        <f>D43*$F43</f>
        <v>4870358.4229390686</v>
      </c>
      <c r="D58" t="s">
        <v>8</v>
      </c>
      <c r="E58" s="4">
        <f>D48*$F48</f>
        <v>1707096.7741935484</v>
      </c>
      <c r="G58" t="s">
        <v>8</v>
      </c>
      <c r="H58" s="4">
        <f>D53*$F53</f>
        <v>7977631.578947369</v>
      </c>
      <c r="O58" t="s">
        <v>8</v>
      </c>
      <c r="P58" s="4">
        <f>R43*$F43</f>
        <v>12276523.297491042</v>
      </c>
      <c r="R58" t="s">
        <v>8</v>
      </c>
      <c r="S58" s="4">
        <f>R48*$T48</f>
        <v>12070175.438596493</v>
      </c>
      <c r="U58" t="s">
        <v>8</v>
      </c>
      <c r="V58" s="4">
        <f>R53*$T53</f>
        <v>1158387.0967741935</v>
      </c>
    </row>
    <row r="59" spans="1:22" x14ac:dyDescent="0.2">
      <c r="A59" t="s">
        <v>9</v>
      </c>
      <c r="B59" s="4">
        <f t="shared" ref="B59:B60" si="1">D44*$F44</f>
        <v>4515035.897435898</v>
      </c>
      <c r="D59" t="s">
        <v>9</v>
      </c>
      <c r="E59" s="4">
        <f t="shared" ref="E59:E60" si="2">D49*$F49</f>
        <v>1639024.3902439026</v>
      </c>
      <c r="G59" t="s">
        <v>9</v>
      </c>
      <c r="H59" s="4">
        <f t="shared" ref="H59:H60" si="3">D54*$F54</f>
        <v>7663180.8278867109</v>
      </c>
      <c r="O59" t="s">
        <v>9</v>
      </c>
      <c r="P59" s="4">
        <f t="shared" ref="P59:P60" si="4">R44*$F44</f>
        <v>11633128.205128206</v>
      </c>
      <c r="R59" t="s">
        <v>9</v>
      </c>
      <c r="S59" s="4">
        <f t="shared" ref="S59:S60" si="5">R49*$T49</f>
        <v>12272331.154684097</v>
      </c>
      <c r="U59" t="s">
        <v>9</v>
      </c>
      <c r="V59" s="4">
        <f t="shared" ref="V59:V60" si="6">R54*$T54</f>
        <v>1188292.6829268292</v>
      </c>
    </row>
    <row r="60" spans="1:22" x14ac:dyDescent="0.2">
      <c r="A60" t="s">
        <v>10</v>
      </c>
      <c r="B60" s="4">
        <f t="shared" si="1"/>
        <v>4789006.259780908</v>
      </c>
      <c r="D60" t="s">
        <v>10</v>
      </c>
      <c r="E60" s="4">
        <f t="shared" si="2"/>
        <v>1461984.7328244275</v>
      </c>
      <c r="G60" t="s">
        <v>10</v>
      </c>
      <c r="H60" s="4">
        <f t="shared" si="3"/>
        <v>8783466.6666666679</v>
      </c>
      <c r="O60" t="s">
        <v>10</v>
      </c>
      <c r="P60" s="4">
        <f t="shared" si="4"/>
        <v>11599061.03286385</v>
      </c>
      <c r="R60" t="s">
        <v>10</v>
      </c>
      <c r="S60" s="4">
        <f t="shared" si="5"/>
        <v>13416000</v>
      </c>
      <c r="U60" t="s">
        <v>10</v>
      </c>
      <c r="V60" s="4">
        <f t="shared" si="6"/>
        <v>1183053.4351145038</v>
      </c>
    </row>
    <row r="63" spans="1:22" x14ac:dyDescent="0.2">
      <c r="B63" t="s">
        <v>8</v>
      </c>
      <c r="C63" t="s">
        <v>9</v>
      </c>
      <c r="D63" t="s">
        <v>10</v>
      </c>
      <c r="E63" s="1" t="s">
        <v>32</v>
      </c>
      <c r="P63" t="s">
        <v>8</v>
      </c>
      <c r="Q63" t="s">
        <v>9</v>
      </c>
      <c r="R63" t="s">
        <v>10</v>
      </c>
      <c r="S63" s="1" t="s">
        <v>32</v>
      </c>
    </row>
    <row r="64" spans="1:22" x14ac:dyDescent="0.2">
      <c r="A64" t="s">
        <v>4</v>
      </c>
      <c r="B64">
        <f>B58</f>
        <v>4870358.4229390686</v>
      </c>
      <c r="C64">
        <f>B59</f>
        <v>4515035.897435898</v>
      </c>
      <c r="D64">
        <f>B60</f>
        <v>4789006.259780908</v>
      </c>
      <c r="E64">
        <f>AVERAGE(B64:D64)</f>
        <v>4724800.1933852909</v>
      </c>
      <c r="O64" t="s">
        <v>4</v>
      </c>
      <c r="P64">
        <f>P58</f>
        <v>12276523.297491042</v>
      </c>
      <c r="Q64">
        <f>P59</f>
        <v>11633128.205128206</v>
      </c>
      <c r="R64">
        <f>P60</f>
        <v>11599061.03286385</v>
      </c>
      <c r="S64">
        <f>AVERAGE(P64:R64)</f>
        <v>11836237.5118277</v>
      </c>
    </row>
    <row r="65" spans="1:20" x14ac:dyDescent="0.2">
      <c r="A65" t="s">
        <v>5</v>
      </c>
      <c r="B65">
        <f>E58</f>
        <v>1707096.7741935484</v>
      </c>
      <c r="C65">
        <f>E59</f>
        <v>1639024.3902439026</v>
      </c>
      <c r="D65">
        <f>E60</f>
        <v>1461984.7328244275</v>
      </c>
      <c r="E65">
        <f t="shared" ref="E65:E66" si="7">AVERAGE(B65:D65)</f>
        <v>1602701.9657539595</v>
      </c>
      <c r="O65" t="s">
        <v>5</v>
      </c>
      <c r="P65">
        <f>S58</f>
        <v>12070175.438596493</v>
      </c>
      <c r="Q65">
        <f>S59</f>
        <v>12272331.154684097</v>
      </c>
      <c r="R65">
        <f>S60</f>
        <v>13416000</v>
      </c>
      <c r="S65">
        <f>AVERAGE(P65:R65)</f>
        <v>12586168.864426864</v>
      </c>
    </row>
    <row r="66" spans="1:20" x14ac:dyDescent="0.2">
      <c r="A66" t="s">
        <v>6</v>
      </c>
      <c r="B66">
        <f>H58</f>
        <v>7977631.578947369</v>
      </c>
      <c r="C66">
        <f>H59</f>
        <v>7663180.8278867109</v>
      </c>
      <c r="D66">
        <f>H60</f>
        <v>8783466.6666666679</v>
      </c>
      <c r="E66">
        <f t="shared" si="7"/>
        <v>8141426.3578335829</v>
      </c>
      <c r="O66" t="s">
        <v>6</v>
      </c>
      <c r="P66">
        <f>V58</f>
        <v>1158387.0967741935</v>
      </c>
      <c r="Q66">
        <f>V59</f>
        <v>1188292.6829268292</v>
      </c>
      <c r="R66">
        <f>V60</f>
        <v>1183053.4351145038</v>
      </c>
      <c r="S66">
        <f>AVERAGE(P66:R66)</f>
        <v>1176577.738271842</v>
      </c>
    </row>
    <row r="68" spans="1:20" x14ac:dyDescent="0.2">
      <c r="A68" s="1" t="s">
        <v>36</v>
      </c>
      <c r="O68" s="1" t="s">
        <v>36</v>
      </c>
    </row>
    <row r="69" spans="1:20" x14ac:dyDescent="0.2">
      <c r="B69" t="s">
        <v>8</v>
      </c>
      <c r="C69" t="s">
        <v>9</v>
      </c>
      <c r="D69" t="s">
        <v>10</v>
      </c>
      <c r="P69" t="s">
        <v>8</v>
      </c>
      <c r="Q69" t="s">
        <v>9</v>
      </c>
      <c r="R69" t="s">
        <v>10</v>
      </c>
    </row>
    <row r="70" spans="1:20" x14ac:dyDescent="0.2">
      <c r="A70" t="s">
        <v>4</v>
      </c>
      <c r="B70" s="5">
        <f>B64/$E64</f>
        <v>1.0308072772595884</v>
      </c>
      <c r="C70" s="5">
        <f t="shared" ref="C70" si="8">C64/$E64</f>
        <v>0.95560356261349155</v>
      </c>
      <c r="D70" s="5">
        <f>D64/$E64</f>
        <v>1.0135891601269205</v>
      </c>
      <c r="O70" t="s">
        <v>4</v>
      </c>
      <c r="P70" s="5">
        <f>P64/$S64</f>
        <v>1.0371981201985321</v>
      </c>
      <c r="Q70" s="5">
        <f t="shared" ref="Q70:R70" si="9">Q64/$S64</f>
        <v>0.98284004469354969</v>
      </c>
      <c r="R70" s="5">
        <f t="shared" si="9"/>
        <v>0.97996183510791801</v>
      </c>
    </row>
    <row r="71" spans="1:20" x14ac:dyDescent="0.2">
      <c r="A71" t="s">
        <v>5</v>
      </c>
      <c r="B71" s="5">
        <f t="shared" ref="B71:D72" si="10">B65/$E65</f>
        <v>1.0651367569705814</v>
      </c>
      <c r="C71" s="5">
        <f t="shared" si="10"/>
        <v>1.022663243239273</v>
      </c>
      <c r="D71" s="5">
        <f t="shared" si="10"/>
        <v>0.91219999979014543</v>
      </c>
      <c r="O71" t="s">
        <v>5</v>
      </c>
      <c r="P71" s="5">
        <f t="shared" ref="P71:R71" si="11">P65/$S65</f>
        <v>0.95900313817584648</v>
      </c>
      <c r="Q71" s="5">
        <f t="shared" si="11"/>
        <v>0.97506487374170003</v>
      </c>
      <c r="R71" s="5">
        <f t="shared" si="11"/>
        <v>1.0659319880824532</v>
      </c>
    </row>
    <row r="72" spans="1:20" x14ac:dyDescent="0.2">
      <c r="A72" t="s">
        <v>6</v>
      </c>
      <c r="B72" s="5">
        <f t="shared" si="10"/>
        <v>0.97988131665299505</v>
      </c>
      <c r="C72" s="5">
        <f t="shared" si="10"/>
        <v>0.94125777119058385</v>
      </c>
      <c r="D72" s="5">
        <f>D66/$E66</f>
        <v>1.078860912156421</v>
      </c>
      <c r="O72" t="s">
        <v>6</v>
      </c>
      <c r="P72" s="5">
        <f t="shared" ref="P72:R72" si="12">P66/$S66</f>
        <v>0.98453936284365962</v>
      </c>
      <c r="Q72" s="5">
        <f t="shared" si="12"/>
        <v>1.0099567961163316</v>
      </c>
      <c r="R72" s="5">
        <f t="shared" si="12"/>
        <v>1.0055038410400092</v>
      </c>
    </row>
    <row r="76" spans="1:20" x14ac:dyDescent="0.2">
      <c r="A76" s="2" t="s">
        <v>11</v>
      </c>
    </row>
    <row r="78" spans="1:20" x14ac:dyDescent="0.2">
      <c r="O78" t="s">
        <v>12</v>
      </c>
    </row>
    <row r="79" spans="1:20" s="8" customFormat="1" x14ac:dyDescent="0.2">
      <c r="B79" s="6" t="s">
        <v>12</v>
      </c>
      <c r="C79" s="7"/>
      <c r="O79" s="6" t="s">
        <v>13</v>
      </c>
      <c r="T79" s="7">
        <v>0.52210000000000001</v>
      </c>
    </row>
    <row r="80" spans="1:20" s="8" customFormat="1" x14ac:dyDescent="0.2">
      <c r="B80" s="6" t="s">
        <v>13</v>
      </c>
      <c r="G80" s="7">
        <v>0.56799999999999995</v>
      </c>
      <c r="O80" s="6" t="s">
        <v>14</v>
      </c>
      <c r="T80" s="7">
        <v>0.61799999999999999</v>
      </c>
    </row>
    <row r="81" spans="2:23" s="8" customFormat="1" x14ac:dyDescent="0.2">
      <c r="B81" s="6" t="s">
        <v>14</v>
      </c>
      <c r="G81" s="7">
        <v>0.59440000000000004</v>
      </c>
      <c r="O81" s="6" t="s">
        <v>15</v>
      </c>
      <c r="T81" s="7" t="s">
        <v>16</v>
      </c>
    </row>
    <row r="82" spans="2:23" s="8" customFormat="1" x14ac:dyDescent="0.2">
      <c r="B82" s="6" t="s">
        <v>15</v>
      </c>
      <c r="G82" s="7" t="s">
        <v>16</v>
      </c>
      <c r="O82" s="6" t="s">
        <v>17</v>
      </c>
      <c r="T82" s="7" t="s">
        <v>18</v>
      </c>
    </row>
    <row r="83" spans="2:23" s="8" customFormat="1" x14ac:dyDescent="0.2">
      <c r="B83" s="6" t="s">
        <v>17</v>
      </c>
      <c r="G83" s="7" t="s">
        <v>18</v>
      </c>
      <c r="O83" s="6" t="s">
        <v>19</v>
      </c>
      <c r="T83" s="7">
        <v>0.1482</v>
      </c>
    </row>
    <row r="84" spans="2:23" s="8" customFormat="1" x14ac:dyDescent="0.2">
      <c r="B84" s="6" t="s">
        <v>19</v>
      </c>
      <c r="G84" s="7">
        <v>0.15920000000000001</v>
      </c>
    </row>
    <row r="85" spans="2:23" s="8" customFormat="1" x14ac:dyDescent="0.2">
      <c r="O85" s="6" t="s">
        <v>20</v>
      </c>
      <c r="R85" s="7" t="s">
        <v>21</v>
      </c>
      <c r="S85" s="7" t="s">
        <v>22</v>
      </c>
      <c r="U85" s="7" t="s">
        <v>23</v>
      </c>
      <c r="V85" s="7" t="s">
        <v>24</v>
      </c>
      <c r="W85" s="7" t="s">
        <v>25</v>
      </c>
    </row>
    <row r="86" spans="2:23" s="8" customFormat="1" x14ac:dyDescent="0.2">
      <c r="B86" s="8" t="s">
        <v>20</v>
      </c>
      <c r="E86" s="8" t="s">
        <v>21</v>
      </c>
      <c r="F86" s="8" t="s">
        <v>22</v>
      </c>
      <c r="H86" s="8" t="s">
        <v>23</v>
      </c>
      <c r="I86" s="8" t="s">
        <v>24</v>
      </c>
      <c r="J86" s="8" t="s">
        <v>25</v>
      </c>
      <c r="O86" s="6"/>
      <c r="R86" s="7"/>
      <c r="S86" s="7"/>
      <c r="U86" s="7"/>
      <c r="V86" s="7"/>
      <c r="W86" s="7"/>
    </row>
    <row r="87" spans="2:23" s="8" customFormat="1" x14ac:dyDescent="0.2">
      <c r="O87" s="6" t="s">
        <v>26</v>
      </c>
      <c r="R87" s="7">
        <v>4.2929999999999999E-3</v>
      </c>
      <c r="S87" s="7" t="s">
        <v>30</v>
      </c>
      <c r="U87" s="7" t="s">
        <v>18</v>
      </c>
      <c r="V87" s="7" t="s">
        <v>16</v>
      </c>
      <c r="W87" s="7">
        <v>0.98829999999999996</v>
      </c>
    </row>
    <row r="88" spans="2:23" s="8" customFormat="1" x14ac:dyDescent="0.2">
      <c r="B88" s="8" t="s">
        <v>26</v>
      </c>
      <c r="E88" s="8">
        <v>5.21E-2</v>
      </c>
      <c r="F88" s="8" t="s">
        <v>27</v>
      </c>
      <c r="H88" s="8" t="s">
        <v>18</v>
      </c>
      <c r="I88" s="8" t="s">
        <v>16</v>
      </c>
      <c r="J88" s="8">
        <v>0.56769999999999998</v>
      </c>
      <c r="O88" s="6" t="s">
        <v>28</v>
      </c>
      <c r="R88" s="7">
        <v>-2.3550000000000001E-2</v>
      </c>
      <c r="S88" s="7" t="s">
        <v>31</v>
      </c>
      <c r="U88" s="7" t="s">
        <v>18</v>
      </c>
      <c r="V88" s="7" t="s">
        <v>16</v>
      </c>
      <c r="W88" s="7">
        <v>0.71519999999999995</v>
      </c>
    </row>
    <row r="89" spans="2:23" s="8" customFormat="1" x14ac:dyDescent="0.2">
      <c r="B89" s="8" t="s">
        <v>28</v>
      </c>
      <c r="E89" s="8">
        <v>2.3730000000000001E-2</v>
      </c>
      <c r="F89" s="8" t="s">
        <v>29</v>
      </c>
      <c r="H89" s="8" t="s">
        <v>18</v>
      </c>
      <c r="I89" s="8" t="s">
        <v>16</v>
      </c>
      <c r="J89" s="8">
        <v>0.88100000000000001</v>
      </c>
    </row>
    <row r="90" spans="2:23" s="8" customForma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B069-7BBD-2646-BB33-2F40E2D2F0B1}">
  <dimension ref="A1"/>
  <sheetViews>
    <sheetView zoomScale="80" zoomScaleNormal="80" workbookViewId="0">
      <selection activeCell="O34" sqref="O34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18FE-082C-C141-B841-D5013AF7E19D}">
  <dimension ref="A1"/>
  <sheetViews>
    <sheetView zoomScale="95" zoomScaleNormal="95" workbookViewId="0">
      <selection activeCell="J19" sqref="J19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6a</vt:lpstr>
      <vt:lpstr>Fig 6b</vt:lpstr>
      <vt:lpstr>Fig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2021-10-20T14:34:32Z</dcterms:created>
  <dcterms:modified xsi:type="dcterms:W3CDTF">2021-10-30T16:13:20Z</dcterms:modified>
</cp:coreProperties>
</file>